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JAVNA NAROČILA\JN\LETO 2023\INFRA\OP\Delna sanacija oboka v predoru Obrne, na p. št. 70  Jesenice-Nova Gorica-Sežana\RD\Popravek RD in predračuna\"/>
    </mc:Choice>
  </mc:AlternateContent>
  <bookViews>
    <workbookView xWindow="38280" yWindow="-120" windowWidth="38640" windowHeight="21240" activeTab="1"/>
  </bookViews>
  <sheets>
    <sheet name="Predor_OBRNE_Rekap" sheetId="4" r:id="rId1"/>
    <sheet name="Predor_OBRNE" sheetId="1" r:id="rId2"/>
  </sheets>
  <definedNames>
    <definedName name="_xlnm.Print_Area" localSheetId="1">Predor_OBRNE!$A$7:$H$157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1" i="1" l="1"/>
  <c r="H111" i="1" l="1"/>
  <c r="H144" i="1"/>
  <c r="F48" i="1"/>
  <c r="H145" i="1"/>
  <c r="H146" i="1"/>
  <c r="H155" i="1" l="1"/>
  <c r="H154" i="1"/>
  <c r="H153" i="1"/>
  <c r="H147" i="1"/>
  <c r="H143" i="1"/>
  <c r="H142" i="1"/>
  <c r="H139" i="1"/>
  <c r="H134" i="1"/>
  <c r="H135" i="1" s="1"/>
  <c r="C33" i="4" s="1"/>
  <c r="H91" i="1"/>
  <c r="H78" i="1"/>
  <c r="H77" i="1"/>
  <c r="H63" i="1"/>
  <c r="H29" i="1"/>
  <c r="H28" i="1"/>
  <c r="H23" i="1"/>
  <c r="H22" i="1"/>
  <c r="H17" i="1"/>
  <c r="H16" i="1"/>
  <c r="H112" i="1"/>
  <c r="H113" i="1" s="1"/>
  <c r="F37" i="1"/>
  <c r="H37" i="1" s="1"/>
  <c r="F124" i="1"/>
  <c r="H124" i="1" s="1"/>
  <c r="F106" i="1"/>
  <c r="H106" i="1" s="1"/>
  <c r="F105" i="1"/>
  <c r="H105" i="1" s="1"/>
  <c r="F39" i="1"/>
  <c r="H39" i="1" s="1"/>
  <c r="F40" i="1"/>
  <c r="H40" i="1" s="1"/>
  <c r="F35" i="1"/>
  <c r="H35" i="1" s="1"/>
  <c r="F103" i="1"/>
  <c r="H103" i="1" s="1"/>
  <c r="F128" i="1"/>
  <c r="H128" i="1" s="1"/>
  <c r="F127" i="1"/>
  <c r="H127" i="1" s="1"/>
  <c r="F98" i="1"/>
  <c r="H98" i="1" s="1"/>
  <c r="F90" i="1"/>
  <c r="H90" i="1" s="1"/>
  <c r="F84" i="1"/>
  <c r="H84" i="1" s="1"/>
  <c r="F122" i="1"/>
  <c r="H122" i="1" s="1"/>
  <c r="F85" i="1"/>
  <c r="H85" i="1" s="1"/>
  <c r="F104" i="1"/>
  <c r="H104" i="1" s="1"/>
  <c r="C29" i="4" l="1"/>
  <c r="D29" i="4" s="1"/>
  <c r="F38" i="1"/>
  <c r="H38" i="1" s="1"/>
  <c r="H114" i="1"/>
  <c r="H115" i="1" s="1"/>
  <c r="D33" i="4"/>
  <c r="E33" i="4" s="1"/>
  <c r="H136" i="1"/>
  <c r="H137" i="1" s="1"/>
  <c r="F62" i="1"/>
  <c r="H62" i="1" s="1"/>
  <c r="H107" i="1"/>
  <c r="C28" i="4" s="1"/>
  <c r="D28" i="4" s="1"/>
  <c r="F117" i="1"/>
  <c r="H117" i="1" s="1"/>
  <c r="E29" i="4" l="1"/>
  <c r="H108" i="1"/>
  <c r="H109" i="1" s="1"/>
  <c r="E28" i="4"/>
  <c r="F126" i="1" l="1"/>
  <c r="H126" i="1" s="1"/>
  <c r="F64" i="1"/>
  <c r="H64" i="1" s="1"/>
  <c r="F92" i="1"/>
  <c r="H92" i="1" s="1"/>
  <c r="F93" i="1"/>
  <c r="H93" i="1" s="1"/>
  <c r="F67" i="1"/>
  <c r="H67" i="1" s="1"/>
  <c r="F66" i="1"/>
  <c r="H66" i="1" s="1"/>
  <c r="F65" i="1"/>
  <c r="H65" i="1" s="1"/>
  <c r="F123" i="1"/>
  <c r="H123" i="1" s="1"/>
  <c r="F55" i="1"/>
  <c r="H55" i="1" s="1"/>
  <c r="F54" i="1"/>
  <c r="H54" i="1" s="1"/>
  <c r="F125" i="1" l="1"/>
  <c r="H125" i="1" s="1"/>
  <c r="F34" i="1" l="1"/>
  <c r="H34" i="1" s="1"/>
  <c r="F36" i="1"/>
  <c r="F41" i="1"/>
  <c r="H41" i="1" s="1"/>
  <c r="F72" i="1"/>
  <c r="H72" i="1" s="1"/>
  <c r="F56" i="1" l="1"/>
  <c r="H56" i="1" s="1"/>
  <c r="H36" i="1"/>
  <c r="H30" i="1"/>
  <c r="H31" i="1" s="1"/>
  <c r="H18" i="1"/>
  <c r="H19" i="1" l="1"/>
  <c r="H20" i="1" s="1"/>
  <c r="H32" i="1"/>
  <c r="H86" i="1" l="1"/>
  <c r="C25" i="4" s="1"/>
  <c r="H140" i="1" l="1"/>
  <c r="H148" i="1" s="1"/>
  <c r="C34" i="4" s="1"/>
  <c r="H48" i="1"/>
  <c r="H129" i="1"/>
  <c r="H73" i="1"/>
  <c r="F53" i="1"/>
  <c r="H53" i="1" s="1"/>
  <c r="D25" i="4"/>
  <c r="E25" i="4" s="1"/>
  <c r="H87" i="1"/>
  <c r="H88" i="1" s="1"/>
  <c r="H94" i="1"/>
  <c r="C26" i="4" s="1"/>
  <c r="H149" i="1" l="1"/>
  <c r="H150" i="1" s="1"/>
  <c r="D34" i="4"/>
  <c r="E34" i="4" s="1"/>
  <c r="C32" i="4"/>
  <c r="D32" i="4" s="1"/>
  <c r="E32" i="4" s="1"/>
  <c r="C31" i="4"/>
  <c r="D31" i="4" s="1"/>
  <c r="E31" i="4" s="1"/>
  <c r="D26" i="4"/>
  <c r="E26" i="4" s="1"/>
  <c r="H74" i="1"/>
  <c r="H75" i="1" s="1"/>
  <c r="C22" i="4"/>
  <c r="H130" i="1"/>
  <c r="H131" i="1" s="1"/>
  <c r="H95" i="1"/>
  <c r="H96" i="1" s="1"/>
  <c r="F42" i="1"/>
  <c r="H42" i="1" s="1"/>
  <c r="D22" i="4" l="1"/>
  <c r="E22" i="4" s="1"/>
  <c r="H79" i="1"/>
  <c r="C23" i="4" s="1"/>
  <c r="H49" i="1"/>
  <c r="H118" i="1" l="1"/>
  <c r="C30" i="4" s="1"/>
  <c r="H68" i="1"/>
  <c r="D30" i="4" l="1"/>
  <c r="E30" i="4" s="1"/>
  <c r="H119" i="1"/>
  <c r="H120" i="1" s="1"/>
  <c r="H80" i="1"/>
  <c r="H81" i="1" s="1"/>
  <c r="C21" i="4"/>
  <c r="C20" i="4" s="1"/>
  <c r="H69" i="1"/>
  <c r="H70" i="1" s="1"/>
  <c r="H50" i="1"/>
  <c r="H51" i="1" s="1"/>
  <c r="C18" i="4"/>
  <c r="D18" i="4" l="1"/>
  <c r="E18" i="4" s="1"/>
  <c r="D23" i="4" l="1"/>
  <c r="E23" i="4" s="1"/>
  <c r="D21" i="4"/>
  <c r="E21" i="4" s="1"/>
  <c r="D20" i="4" l="1"/>
  <c r="E20" i="4" s="1"/>
  <c r="H156" i="1" l="1"/>
  <c r="C36" i="4" s="1"/>
  <c r="C35" i="4" l="1"/>
  <c r="D36" i="4"/>
  <c r="E36" i="4" s="1"/>
  <c r="H43" i="1"/>
  <c r="C16" i="4" s="1"/>
  <c r="H99" i="1"/>
  <c r="C27" i="4" s="1"/>
  <c r="H24" i="1"/>
  <c r="C15" i="4" l="1"/>
  <c r="C14" i="4" s="1"/>
  <c r="D27" i="4"/>
  <c r="E27" i="4" s="1"/>
  <c r="C24" i="4"/>
  <c r="D24" i="4" s="1"/>
  <c r="H157" i="1"/>
  <c r="H158" i="1" s="1"/>
  <c r="H100" i="1"/>
  <c r="H101" i="1" s="1"/>
  <c r="H25" i="1"/>
  <c r="H26" i="1" s="1"/>
  <c r="H44" i="1"/>
  <c r="H45" i="1" s="1"/>
  <c r="H57" i="1"/>
  <c r="C37" i="4" s="1"/>
  <c r="E24" i="4" l="1"/>
  <c r="C19" i="4"/>
  <c r="C17" i="4" s="1"/>
  <c r="D15" i="4"/>
  <c r="E15" i="4" s="1"/>
  <c r="D16" i="4"/>
  <c r="E16" i="4" s="1"/>
  <c r="H58" i="1" l="1"/>
  <c r="H59" i="1" s="1"/>
  <c r="D19" i="4"/>
  <c r="E19" i="4" s="1"/>
  <c r="D14" i="4" l="1"/>
  <c r="E14" i="4" s="1"/>
  <c r="D17" i="4"/>
  <c r="E17" i="4" s="1"/>
  <c r="D37" i="4"/>
  <c r="E37" i="4" s="1"/>
  <c r="D35" i="4"/>
  <c r="C38" i="4" l="1"/>
  <c r="E35" i="4"/>
  <c r="D38" i="4" l="1"/>
  <c r="E38" i="4" s="1"/>
</calcChain>
</file>

<file path=xl/sharedStrings.xml><?xml version="1.0" encoding="utf-8"?>
<sst xmlns="http://schemas.openxmlformats.org/spreadsheetml/2006/main" count="281" uniqueCount="139">
  <si>
    <t xml:space="preserve">Nivo </t>
  </si>
  <si>
    <t>Normativ</t>
  </si>
  <si>
    <t>Opis postavke</t>
  </si>
  <si>
    <t xml:space="preserve">Enota </t>
  </si>
  <si>
    <t>Količina</t>
  </si>
  <si>
    <t>1. PREDDELA</t>
  </si>
  <si>
    <t>m2</t>
  </si>
  <si>
    <t>2. ZEMELJSKA DELA</t>
  </si>
  <si>
    <t>Cena brez DDV</t>
  </si>
  <si>
    <t>DDV</t>
  </si>
  <si>
    <t>Cena z DDV</t>
  </si>
  <si>
    <t>kos</t>
  </si>
  <si>
    <t>m3</t>
  </si>
  <si>
    <t>1.4 Predhodna dela za popravilo objektov</t>
  </si>
  <si>
    <t>m1</t>
  </si>
  <si>
    <t>Organizacija gradbišča – postavitev začasnih objektov</t>
  </si>
  <si>
    <t>Organizacija gradbišča – odstranitev začasnih objektov</t>
  </si>
  <si>
    <t>7. TUJE STORITVE</t>
  </si>
  <si>
    <t>7.9 Preskusi, nadzor in tehnična dokumentacija</t>
  </si>
  <si>
    <t>Projektantski nadzor</t>
  </si>
  <si>
    <t>UR</t>
  </si>
  <si>
    <t xml:space="preserve">Geotehnični nadzor </t>
  </si>
  <si>
    <t>Izdelava projektne dokumentacije za projekt izvedenih del</t>
  </si>
  <si>
    <t>KOS</t>
  </si>
  <si>
    <t>1.3 Ostala preddela</t>
  </si>
  <si>
    <t>1.3.2 Pripravljalna dela pri objektih</t>
  </si>
  <si>
    <t>5.4 Zidarska in kamnoseška dela</t>
  </si>
  <si>
    <t>5. GRADBENA IN OBRTNIŠKA DELA</t>
  </si>
  <si>
    <t>5 GRADBENA IN OBRTNIŠKA DELA</t>
  </si>
  <si>
    <t>4.2 Globinsko-odvodnjavanje - drenaže</t>
  </si>
  <si>
    <t>4 ODVODNJAVANJE</t>
  </si>
  <si>
    <t>2.9 Prevozi, razprostiranje in ureditev deponij materiala</t>
  </si>
  <si>
    <t>2 ZEMELJSKA DELA IN TEMELJENJE</t>
  </si>
  <si>
    <t>1 PREDDELA</t>
  </si>
  <si>
    <t>2.1 Izkopi</t>
  </si>
  <si>
    <t>5.8 Ključavničarska dela in dela v jeklu</t>
  </si>
  <si>
    <t>4.4 Jaški</t>
  </si>
  <si>
    <t>Odstranitev poškodovanega dela sten ali obokov iz naravnega kamna ali opeke, površina vertikalna ali nagnjena do 45° glede na vertikalo, debeline do 40 cm  - opomba: odstranitev na 5% površine kamnite obloge</t>
  </si>
  <si>
    <t>5.3 Dela s cementnim betonom</t>
  </si>
  <si>
    <t>5.9/2 Hidroizolacije</t>
  </si>
  <si>
    <t>Dobava in vgradnja plasti drenažnega geosintetika skladno z zahtevami tehničnega poročila
Opomba: Površina preklopa ni upoštevana v količini</t>
  </si>
  <si>
    <t>5.2   Dela z jeklom za ojačitev</t>
  </si>
  <si>
    <t>kg</t>
  </si>
  <si>
    <t>5.2 Dela z jeklom za ojačitev</t>
  </si>
  <si>
    <t>Projekt: Sanacija predora Obrne na regionalni progi št.70 Jesenice - Sežana, 
(odsek Jesenice - Bohinjska Bistrica)</t>
  </si>
  <si>
    <t>*OPOMBA: Vse količine v popisu se nanašajo na dolžino 100m</t>
  </si>
  <si>
    <t>Dobava in vgraditev prefabriciranega okrogleda pokrova premera 400m z nosilnostjo 250 kN, 
- Opomba: pokrov zbiralnega/čistilnega jaška za bočno drenažo</t>
  </si>
  <si>
    <t>Izdelava jaška iz cementnega betona, krožnega prereza s premerom 40 cm, globokega do 1,0 m - Opomba: zbiralni/čistilni jaški za bočno drenažo
(podložni beton za vgradnjo jaška je upoštevan v točki 5.3 Dela s cementnim betonom)</t>
  </si>
  <si>
    <r>
      <t>Zidanje z obdelanim kamnom iz silikatnih kamnin v cementni malti, na eno lice, prerez 0,26 do 0,35 m</t>
    </r>
    <r>
      <rPr>
        <vertAlign val="superscript"/>
        <sz val="11"/>
        <rFont val="Swis721 Cn BT"/>
        <family val="2"/>
      </rPr>
      <t>3</t>
    </r>
    <r>
      <rPr>
        <sz val="11"/>
        <rFont val="Swis721 Cn BT"/>
        <family val="2"/>
      </rPr>
      <t>/m</t>
    </r>
    <r>
      <rPr>
        <vertAlign val="superscript"/>
        <sz val="11"/>
        <rFont val="Swis721 Cn BT"/>
        <family val="2"/>
      </rPr>
      <t>2</t>
    </r>
    <r>
      <rPr>
        <sz val="11"/>
        <rFont val="Swis721 Cn BT"/>
        <family val="2"/>
      </rPr>
      <t xml:space="preserve"> - opomba: zidanje na območjih rušitve kamnite obloge (5% površine)</t>
    </r>
  </si>
  <si>
    <t>4.3 Globinsko-odvodnjavanje - kanalizacija</t>
  </si>
  <si>
    <t>Izdelava kanalizacije iz cevi iz polipropilena, vključno s podložno plastjo iz cementnega betona, premera 20 cm, v globini do 1,0 m
- Izdelava prečne povezave med zbiralnim / čistilnim jaškom in centralnim odvodnjevalnim kanalom, globina do 1,0 m, na podložni plasti iz cementnega betona, s trdimi ponimi cevmi premera 20 cm; (DN/ON 200 PP SN16)</t>
  </si>
  <si>
    <t>Odstranitev cementnega betona, z dletom, ročno ali strojno, z odkrivanjem armature, površina vertikalna ali pod nagibom do 20° glede na vertikalo, posamična površina prereza 0,21 do 1,0  m2, globina  nad 50  mm ; Rušenje obstoječe obloge iz brizganega cementnega betona, tip sanacije 4a in 4b, ocenjena dolžina 10% celotne dolžine predvidene sanacije</t>
  </si>
  <si>
    <t>1.3.1 Omejitve prometa</t>
  </si>
  <si>
    <t>1.3.3 Začasni objekti</t>
  </si>
  <si>
    <t>Dobava in postavitev premičnega odra za izvajanje del na spodnjem delu nosilne konstrukcije, višina odra do 5,0 m</t>
  </si>
  <si>
    <t>Rušenje cementnega betona debeline nad 20cm, ročno ali z diamantno žago;
- izvedba utorov v centralni odvodnjevalni kanal za vgradnjo cevi prečne povezave</t>
  </si>
  <si>
    <t>Odstranitev sten ali obokov iz naravnega kamna ali opeke, površina horizontalna ali nagnjena do 45° glede na horizontalo, debeline do 40  cm
- lokalno rušenje kamnitega temelja za potrebe vgradnje zbiralnega/čistilnega betonskega jaška</t>
  </si>
  <si>
    <t>Čiščenje pokrovov centralnega odvodnjevalnega kanala</t>
  </si>
  <si>
    <t>Porušitev in odstranitev elementa - pokrov centralnega odvodnjevalnega kanala iz cementnega betona 
Opomba: upoštevano 20% celotne dolžine saniranega odseka</t>
  </si>
  <si>
    <t>Dobava in vgradnja prefabriciranega pokrova centralnega odvodnjevalnega kanala:
-pokrov dolžine L=1.0m, debeline d=0.2m in širine š=1,20m iz betona C30/37, XC4, XD3, XF4, Cl 0,2/Dmax 16/S3/PV-II/</t>
  </si>
  <si>
    <t>Odlaganje odpadnega cementnega betona na komunalno deponijo (pokrov in rušenje centralnega odvodnjevalnega kanala)</t>
  </si>
  <si>
    <t>Odlaganje gradbenih odpadkov na deponjio - odpadki od rušenja obstoječe obloge (brizgani beton)</t>
  </si>
  <si>
    <r>
      <t>Pranje notranjosti centralnega odvodnjevalnega kanala z visokim tlakom; Opomba: ocenjena in upoštevana dolžina sanacije in dolžina linije notranjosti kanala L=2,0m;</t>
    </r>
    <r>
      <rPr>
        <sz val="11"/>
        <rFont val="Swis721 Cn BT"/>
        <family val="2"/>
      </rPr>
      <t xml:space="preserve"> tlak 600bar</t>
    </r>
  </si>
  <si>
    <t>Izdelava zaščitne plasti z vodonepropustnim materialom - notranjosti centralnega odvodnjevalnega kanala</t>
  </si>
  <si>
    <t>Izdelava vzdolžne in prečne drenaže, globoke do 1,0 m, na podložni plasti iz cementnega betona, debeline 10 cm, z gibljivimi plastičnimi cevmi premera 10 cm
Opomba: dobava in vgradnja cev φ100, DN/ON100, PP SN8, perforacija 220°, di/min=100mm, z vsem pripadajočim materialom (spojke, ....); drenažna cev v nišah</t>
  </si>
  <si>
    <t>Izdelava vzdolžne in prečne drenaže, globoke do 1,0 m, na podložni plasti iz cementnega betona, debeline 10 cm, s trdimi plastičnimi cevmi premera 10cm
Opomba: dobava in vgradnja cev φ100,  SN8, perforacija 220°, di/min=100mm, drenažna cev v talnem oboku na mestu prečne povezave čistilnih jaškov in centralnega kanala, dolžina na lokacijo L=1.4m</t>
  </si>
  <si>
    <t>Dobava in vgraditev cementnega betona C8/10 v prerez do 0,15 m3/m2-m1; X0,
Dmax8; podložni beton pod čistilnimi jaški</t>
  </si>
  <si>
    <t>Dobava in vgradnja - PVC kotnik za vgradnjo drenažnega nasipa in drenažne cevi bokih predora</t>
  </si>
  <si>
    <t>Dobava in vgradnja plasti geotekstila d=&gt;2mm, teža min. 500g/m2
Opomba: Površina preklopa ni upoštevana v količini
-geotekstil za ločevanje drenažnega nasipa in materiala tirne grede</t>
  </si>
  <si>
    <t>t</t>
  </si>
  <si>
    <t>Cementna malta za fugiranje stikov na čelu kamnite zložbe (strojno, upoštevati zahteve skladno s tehničnim poročilom)</t>
  </si>
  <si>
    <t>5.5 Dela pri popravilu objektov</t>
  </si>
  <si>
    <t>Dobava in vgraditev cementnega betona C12/15 v prerez nad 0,50 m3/m2-m1; XC0,
D/max16; PV-1; Beton za zasip povezovalne cevi fi 200 med čistilnim jaškom in centralnim kanalom</t>
  </si>
  <si>
    <r>
      <t xml:space="preserve">Izdelava vzdolžne in prečne drenaže, globoke do 1,0 m, na podložni plasti iz cementnega betona, s trdimi plastičnimi cevmi premera 20 cm
Opomba: dobava in vgradnja cev </t>
    </r>
    <r>
      <rPr>
        <sz val="11"/>
        <rFont val="Calibri"/>
        <family val="2"/>
      </rPr>
      <t>φ</t>
    </r>
    <r>
      <rPr>
        <sz val="11"/>
        <rFont val="Swis721 Cn BT"/>
        <family val="2"/>
      </rPr>
      <t>200, DN/ON200, PP SN8, perforacija 220°, di/min=200mm</t>
    </r>
    <r>
      <rPr>
        <sz val="11"/>
        <rFont val="Swis721 Cn BT"/>
        <family val="2"/>
        <charset val="238"/>
      </rPr>
      <t>, z vsem pripadajočim materialom (spojke, ....), vzdolžna predorska drenaža; (podložni beton C8/10, X0, Dmax 8mm, A=0,04m2/m1, skupaj beton =0,04*200=8m3)</t>
    </r>
  </si>
  <si>
    <t>Dobava in postavitev rebrastih palic iz visokovrednega naravno trdega jekla B St 500 S s premerom od 14 mm in večjim, za enostavno ojačitev; 
- jeklene palice za vgradnjo pustega betona, dolžine d=40cm, premera r=20mm (raster 1 palica /20cm), vrtin ∅25mm ni potrebno injektirati</t>
  </si>
  <si>
    <t>Dobava in postavitev mreže iz vlečene jeklene žice B500A, s premerom &gt; od 4 in &lt; od 12 mm, masa 3,1 do 4 kg/m2
Opomba: ocenjena in upoštevana dolžina linije notranje obloga je L=16.20m
Mreža Q189 (3,03kg/m2)</t>
  </si>
  <si>
    <t>Izdelava brizganega cementnega betona C25/30, J2, XC2, Cl 0,2, Dmax 8, prerez do 0,10 m3/m2
Opomba: Minimalni krovni sloj armaturne mreže 5 cm (skupna debelina 7 cm)
Zaščita hidroizolacijske plasti
Opomba: ocenjena in upoštevana dolžina linije notranje obloga je L=16.20m</t>
  </si>
  <si>
    <t>Pranje obloge z visokim tlakom (predorska obloga); Opomba: ocenjena in upoštevana dolžina linije notranje obloga je L=16.20m, tlak 600bar (v količinah je upoštevana tudi obloga v nišah)</t>
  </si>
  <si>
    <t>Hidroizolacija predora vključno z enim slojem geotekstila min. natezne trdnosti 1000N/50 mm in površinske prepustnosti min. 5x10-1/cm/s pri 2kPa ter PVC folije min. debeline 2 mm in natezne trdnosti 12 N/mm2.
Opomba:
- Vključno s PVC vložki za pritrjevanje hidro izolacije
- Površina preklopa ni upoštevana v količini</t>
  </si>
  <si>
    <t>Čiščenje in pregled obstoječih barbakan</t>
  </si>
  <si>
    <t>Izdelava utorov za vgraditev vertiklane drenaže dimenzij 12x12cm, po celotni liniji kamnite obloge na območju sanacije tip 3 in tip 4b</t>
  </si>
  <si>
    <t>Vrtanje lukenj v navadni cementni beton ali kamen, površina vodoravna ali nagnjena do 45° glede na horizontalo, premer 61 do 100 mm - opomba: vrtine dolžine 3m;  v količino je upoštevano 50% obravnavanega odseka (L=50m), območje sanacijskega ukrepa tip 3 in tip 4b</t>
  </si>
  <si>
    <t>Vrtanje lukenj v navadni cementni beton ali kamen, površina navpična ali poševna do 45° glede na vertikalo, premer  61 do 100 mm - opomba: vrtine dolžine 1m; na dnu  opornikov v celotnem upoštevanem območju sanacije</t>
  </si>
  <si>
    <t>Dobava in vgradnja nerjavečega pločevinastega traku širine 22cm, debeline 3mm z vsem pripadajočim priborom (vijaki, položke, pritrdilni vložki, ...)
v količino je upoštevano 50% obravnavanega odseka (L=50m), območje sanacijskega ukrepa tip 3 in tip 4b</t>
  </si>
  <si>
    <t>Dobava in vgradnja - drenažni zasip (D20-32)
- 0.17 m2/m1</t>
  </si>
  <si>
    <t>1</t>
  </si>
  <si>
    <t>2</t>
  </si>
  <si>
    <t>5</t>
  </si>
  <si>
    <t>3</t>
  </si>
  <si>
    <t>4</t>
  </si>
  <si>
    <t>6</t>
  </si>
  <si>
    <r>
      <t xml:space="preserve">Izdelava vzdolžne in prečne drenaže, globoke do 1,0 m, na podložni plasti iz cementnega betona, s trdimi plastičnimi cevmi premera 8 cm, 
Opomba:  perforirana cev </t>
    </r>
    <r>
      <rPr>
        <sz val="11"/>
        <rFont val="Calibri"/>
        <family val="2"/>
      </rPr>
      <t>φ</t>
    </r>
    <r>
      <rPr>
        <sz val="11"/>
        <rFont val="Swis721 Cn BT"/>
        <family val="2"/>
      </rPr>
      <t>76 ; drenažne cevi v drenažnih vrtinah in vertikalnih utorih z vsem pripadajočim materialom (spojke, ....)</t>
    </r>
  </si>
  <si>
    <t>m</t>
  </si>
  <si>
    <t xml:space="preserve">6.1 Odstanitev obstoječega tira </t>
  </si>
  <si>
    <t>6.2 Vgraditev novega tira</t>
  </si>
  <si>
    <t>6. IZDELAVA TIRA</t>
  </si>
  <si>
    <t>Hektometrska označba enotirne proge</t>
  </si>
  <si>
    <t>Priprava podlage – površine cementnega betona z mehaničnim kladivom
Opomba: obtrkavanje labilnih delov</t>
  </si>
  <si>
    <t>Vrtanje lukenj v navadni cementni beton ali kamen, površina vodoravna ali nagnjena do 45° glede na horizontalo, premer do 30 mm; Opomba: injektirne vrtine npr 10mm</t>
  </si>
  <si>
    <t>Vrtanje lukenj v navadni cementni beton ali kamen, površina navpična ali poševna do 45° glede na vertikalo, premer do 30 mm; Opomba: injektirne vrtine npr 10mm</t>
  </si>
  <si>
    <t>5.7 Injektiranje</t>
  </si>
  <si>
    <t xml:space="preserve">Bukov prag, 1. kat, z rebrastimi ploščami in SKL 12 pritditvijo </t>
  </si>
  <si>
    <t>Tirnice 49E1 (dobava in vgradnja)</t>
  </si>
  <si>
    <t xml:space="preserve">Ročno / strojno polaganje tirov masa tirnic &gt;=49 kg les/jkl </t>
  </si>
  <si>
    <t>Zakoličba trase tira zaradi izvedbe strojnega niveliranja proge na območju posega</t>
  </si>
  <si>
    <t>Izdelava alutermitskih zvarov</t>
  </si>
  <si>
    <t>Strojno nivelirnje tira</t>
  </si>
  <si>
    <t>Nepredvidena dela 10%</t>
  </si>
  <si>
    <t>Zavarovanje gradbišča v času gradnje z upoštevane vseh varnostnih ukrepov in izdelavo varnostnega načrta.</t>
  </si>
  <si>
    <t>kpl</t>
  </si>
  <si>
    <t>Začasna prestavitev optičnih kablov iz cevi s premerom fi 125 mm in 2 x fi 50 mm na območju objekta</t>
  </si>
  <si>
    <t>Sporščaje tira v NZT</t>
  </si>
  <si>
    <t>Prevoz materiala na razdaljo do 10 km (nakladanje, odvoz, začasno deponiranje, tirna greda )</t>
  </si>
  <si>
    <t>Prevoz materiala na razdaljo  do 10 km (nakladanje, odvoz, začasno deponiranje - rušenje in rezkanje kamnite obloge v predoru)</t>
  </si>
  <si>
    <t>Odstranjevanje tirnic (upoštevana odstranitev lesenih pragov in tirnic v celotni dolžini predvidene sanacije odseka) Deponja starega materila je na postajališčuz Bohinjska Bela. Odvoz stare tirne grede na stalno deponijo.</t>
  </si>
  <si>
    <t>Široki izkop vezljive zemljine / zrnate kamnine– 3. kategorije – strojno z nakladanjem, 
Opomba: V količini je upoštevan izkop oz. premik tirne grede za vgraditev zaščitnih ukrepov in odvodnjevanja na območju sanacije. 
- Ocenjena količina tirne grede v profilu brez niš je 3.1m2/m1. 
- Ocenjena količina tirne grede v profilu z nišami je 3.95m2/m1
- Za izračun količin je upoštevano 70% prereza na tekoči meter
- Izkopani materila se deponira na stalno deponijo.</t>
  </si>
  <si>
    <t>Injektiranje ali predinjektiranje vrtine ……., po načrtu; Opomba: Injektiranje s s cementno injekcijsko maso, skladno z navodili v tehničnem poročilu.
Opomba: Količina injektirne mase predstavlja količino, ki se dobavi in vgradi</t>
  </si>
  <si>
    <t>Injektiranje ali predinjektiranje vrtine ……., po načrtu; Opomba: Injektiranje s poliuretanskimi vodonepropustnimi injektirnimi penami, (eno ali dvokomponentnimi, skladno z navodili v tehničnem poročilu), kjer je prisotna voda
Opomba: Količina injektirne mase predstavlja količino, ki se dobavi in vgradi</t>
  </si>
  <si>
    <t xml:space="preserve">Tirni tolčenec po SIST 13450, dobava in vgradnja , posteljica d=15 cm – tovornjak </t>
  </si>
  <si>
    <t>Tirni tolčenec po SIST 13450, dobava in vgradnja, dogramoziranje– vagon Faac</t>
  </si>
  <si>
    <t>Priloga 2</t>
  </si>
  <si>
    <t>Ponudnik:</t>
  </si>
  <si>
    <t>______________________________</t>
  </si>
  <si>
    <t xml:space="preserve">                      Sanacija predora OBRNE - od km. 14+559.00 do km. 15+854.00</t>
  </si>
  <si>
    <t>Skupaj vrednost v EUR brez DDV</t>
  </si>
  <si>
    <t>Skupaj vrednost v EUR z DDV</t>
  </si>
  <si>
    <t>REKAPITULACIJA</t>
  </si>
  <si>
    <t>6 IZDELAVA TIRA</t>
  </si>
  <si>
    <t>7 TUJE STORITVE</t>
  </si>
  <si>
    <t xml:space="preserve">                                        Skupaj za projekt: </t>
  </si>
  <si>
    <t>Obračun se izvede po dejansko opravljenih količinah.</t>
  </si>
  <si>
    <t>Datum:</t>
  </si>
  <si>
    <t>Žig:</t>
  </si>
  <si>
    <t>____________________________</t>
  </si>
  <si>
    <t xml:space="preserve">                                         Sanacija predora OBRNE - od km. 14+559.00 do km. 15+854.00</t>
  </si>
  <si>
    <t>Cena/enoto v EUR brez DDV</t>
  </si>
  <si>
    <t>Skupaj vrednost v EUR brez DDV:</t>
  </si>
  <si>
    <t>DDV:</t>
  </si>
  <si>
    <t>Skupaj vrednost v EUR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</si>
</sst>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\ _S_I_T"/>
    <numFmt numFmtId="165" formatCode="0.0000"/>
    <numFmt numFmtId="166" formatCode="#,##0.00\ [$EUR]"/>
    <numFmt numFmtId="167" formatCode="0.0"/>
    <numFmt numFmtId="168" formatCode="#,##0.00\ &quot;€&quot;"/>
  </numFmts>
  <fonts count="23">
    <font>
      <sz val="11"/>
      <color theme="1"/>
      <name val="Calibri"/>
      <family val="2"/>
      <charset val="238"/>
      <scheme val="minor"/>
    </font>
    <font>
      <b/>
      <sz val="14"/>
      <name val="Swis721 Cn BT"/>
      <family val="2"/>
    </font>
    <font>
      <b/>
      <sz val="11"/>
      <name val="Swis721 Cn BT"/>
      <family val="2"/>
    </font>
    <font>
      <sz val="10"/>
      <name val="Swis721 Cn BT"/>
      <family val="2"/>
    </font>
    <font>
      <sz val="12"/>
      <name val="Swis721 Cn BT"/>
      <family val="2"/>
    </font>
    <font>
      <b/>
      <sz val="10"/>
      <color rgb="FFFF0000"/>
      <name val="Swis721 Cn BT"/>
      <family val="2"/>
    </font>
    <font>
      <sz val="10"/>
      <color rgb="FFFF0000"/>
      <name val="Swis721 Cn BT"/>
      <family val="2"/>
    </font>
    <font>
      <b/>
      <sz val="10"/>
      <name val="Swis721 Cn BT"/>
      <family val="2"/>
    </font>
    <font>
      <sz val="10"/>
      <name val="Arial"/>
      <family val="2"/>
      <charset val="238"/>
    </font>
    <font>
      <b/>
      <sz val="11"/>
      <color theme="1"/>
      <name val="Swis721 Cn BT"/>
      <family val="2"/>
    </font>
    <font>
      <sz val="11"/>
      <color theme="1"/>
      <name val="Swis721 Cn BT"/>
      <family val="2"/>
    </font>
    <font>
      <sz val="11"/>
      <name val="Swis721 Cn BT"/>
      <family val="2"/>
    </font>
    <font>
      <sz val="11"/>
      <name val="Swis721 Cn BT"/>
      <family val="2"/>
      <charset val="238"/>
    </font>
    <font>
      <sz val="11"/>
      <name val="Calibri"/>
      <family val="2"/>
    </font>
    <font>
      <b/>
      <sz val="11"/>
      <name val="Swis721 Cn BT"/>
      <family val="2"/>
      <charset val="238"/>
    </font>
    <font>
      <b/>
      <sz val="11"/>
      <color theme="1"/>
      <name val="Swis721 Cn BT"/>
      <family val="2"/>
      <charset val="238"/>
    </font>
    <font>
      <sz val="11"/>
      <color theme="1"/>
      <name val="Swis721 Cn BT"/>
      <family val="2"/>
      <charset val="238"/>
    </font>
    <font>
      <b/>
      <sz val="11"/>
      <color rgb="FFFF0000"/>
      <name val="Swis721 Cn BT"/>
      <family val="2"/>
      <charset val="238"/>
    </font>
    <font>
      <sz val="11"/>
      <color rgb="FFFF0000"/>
      <name val="Swis721 Cn BT"/>
      <family val="2"/>
      <charset val="238"/>
    </font>
    <font>
      <vertAlign val="superscript"/>
      <sz val="11"/>
      <name val="Swis721 Cn BT"/>
      <family val="2"/>
    </font>
    <font>
      <b/>
      <sz val="10"/>
      <name val="Swis721 Cn BT"/>
      <charset val="238"/>
    </font>
    <font>
      <b/>
      <sz val="11"/>
      <name val="Swis721 Cn BT"/>
      <charset val="238"/>
    </font>
    <font>
      <sz val="11"/>
      <color theme="4" tint="-0.249977111117893"/>
      <name val="Swis721 Cn B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148">
    <xf numFmtId="0" fontId="0" fillId="0" borderId="0" xfId="0"/>
    <xf numFmtId="166" fontId="12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1" applyFont="1" applyProtection="1">
      <protection locked="0"/>
    </xf>
    <xf numFmtId="0" fontId="0" fillId="0" borderId="0" xfId="0" applyProtection="1">
      <protection locked="0"/>
    </xf>
    <xf numFmtId="0" fontId="3" fillId="0" borderId="0" xfId="1" applyFont="1"/>
    <xf numFmtId="49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left"/>
    </xf>
    <xf numFmtId="164" fontId="7" fillId="0" borderId="0" xfId="1" applyNumberFormat="1" applyFont="1" applyAlignment="1">
      <alignment horizontal="center"/>
    </xf>
    <xf numFmtId="49" fontId="3" fillId="0" borderId="1" xfId="1" applyNumberFormat="1" applyFont="1" applyBorder="1"/>
    <xf numFmtId="4" fontId="3" fillId="0" borderId="1" xfId="1" applyNumberFormat="1" applyFont="1" applyBorder="1"/>
    <xf numFmtId="4" fontId="3" fillId="0" borderId="3" xfId="1" applyNumberFormat="1" applyFont="1" applyBorder="1"/>
    <xf numFmtId="164" fontId="2" fillId="0" borderId="1" xfId="1" applyNumberFormat="1" applyFont="1" applyBorder="1" applyAlignment="1">
      <alignment horizontal="right"/>
    </xf>
    <xf numFmtId="168" fontId="12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11" fillId="0" borderId="0" xfId="0" applyFont="1" applyProtection="1">
      <protection locked="0"/>
    </xf>
    <xf numFmtId="168" fontId="11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wrapText="1"/>
      <protection locked="0"/>
    </xf>
    <xf numFmtId="0" fontId="10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 vertical="center" wrapText="1" shrinkToFit="1"/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168" fontId="11" fillId="0" borderId="1" xfId="0" applyNumberFormat="1" applyFont="1" applyBorder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0" fontId="1" fillId="0" borderId="0" xfId="0" applyFont="1"/>
    <xf numFmtId="49" fontId="14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166" fontId="14" fillId="0" borderId="0" xfId="0" applyNumberFormat="1" applyFont="1" applyAlignment="1">
      <alignment horizontal="right"/>
    </xf>
    <xf numFmtId="0" fontId="4" fillId="0" borderId="0" xfId="0" applyFont="1"/>
    <xf numFmtId="168" fontId="12" fillId="0" borderId="1" xfId="0" applyNumberFormat="1" applyFont="1" applyBorder="1" applyAlignment="1">
      <alignment horizontal="right" vertical="center"/>
    </xf>
    <xf numFmtId="168" fontId="15" fillId="0" borderId="0" xfId="0" applyNumberFormat="1" applyFont="1"/>
    <xf numFmtId="0" fontId="3" fillId="0" borderId="0" xfId="0" applyFont="1"/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center" wrapText="1" shrinkToFit="1"/>
    </xf>
    <xf numFmtId="167" fontId="6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" fontId="12" fillId="0" borderId="1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 vertical="center" wrapText="1" shrinkToFit="1"/>
    </xf>
    <xf numFmtId="167" fontId="18" fillId="0" borderId="0" xfId="0" applyNumberFormat="1" applyFont="1" applyAlignment="1">
      <alignment horizontal="right"/>
    </xf>
    <xf numFmtId="0" fontId="11" fillId="0" borderId="0" xfId="0" applyFont="1"/>
    <xf numFmtId="49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left" vertical="center" wrapText="1" shrinkToFit="1"/>
    </xf>
    <xf numFmtId="0" fontId="11" fillId="0" borderId="1" xfId="0" applyFont="1" applyBorder="1" applyAlignment="1">
      <alignment horizontal="left" vertical="center" wrapText="1" shrinkToFit="1"/>
    </xf>
    <xf numFmtId="167" fontId="12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4" fontId="11" fillId="0" borderId="1" xfId="0" applyNumberFormat="1" applyFont="1" applyBorder="1"/>
    <xf numFmtId="0" fontId="15" fillId="0" borderId="0" xfId="0" applyFont="1" applyAlignment="1">
      <alignment horizontal="right"/>
    </xf>
    <xf numFmtId="49" fontId="2" fillId="0" borderId="0" xfId="1" applyNumberFormat="1" applyFont="1" applyAlignment="1">
      <alignment horizontal="center" wrapText="1"/>
    </xf>
    <xf numFmtId="49" fontId="14" fillId="0" borderId="0" xfId="0" applyNumberFormat="1" applyFont="1" applyAlignment="1">
      <alignment horizontal="center" wrapText="1"/>
    </xf>
    <xf numFmtId="164" fontId="7" fillId="0" borderId="2" xfId="1" applyNumberFormat="1" applyFont="1" applyBorder="1" applyAlignment="1">
      <alignment horizontal="center" wrapText="1"/>
    </xf>
    <xf numFmtId="164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9" fontId="7" fillId="3" borderId="1" xfId="1" applyNumberFormat="1" applyFont="1" applyFill="1" applyBorder="1"/>
    <xf numFmtId="4" fontId="7" fillId="3" borderId="1" xfId="1" applyNumberFormat="1" applyFont="1" applyFill="1" applyBorder="1"/>
    <xf numFmtId="49" fontId="20" fillId="0" borderId="1" xfId="1" applyNumberFormat="1" applyFont="1" applyBorder="1"/>
    <xf numFmtId="49" fontId="20" fillId="0" borderId="0" xfId="1" applyNumberFormat="1" applyFont="1" applyAlignment="1">
      <alignment horizontal="left"/>
    </xf>
    <xf numFmtId="166" fontId="21" fillId="2" borderId="4" xfId="0" applyNumberFormat="1" applyFont="1" applyFill="1" applyBorder="1" applyAlignment="1">
      <alignment horizontal="center" vertical="center" wrapText="1"/>
    </xf>
    <xf numFmtId="49" fontId="21" fillId="2" borderId="4" xfId="0" applyNumberFormat="1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 wrapText="1" shrinkToFit="1"/>
    </xf>
    <xf numFmtId="165" fontId="21" fillId="2" borderId="4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wrapText="1"/>
    </xf>
    <xf numFmtId="4" fontId="12" fillId="0" borderId="5" xfId="0" applyNumberFormat="1" applyFont="1" applyBorder="1" applyAlignment="1">
      <alignment horizontal="center" vertical="center"/>
    </xf>
    <xf numFmtId="168" fontId="12" fillId="0" borderId="5" xfId="0" applyNumberFormat="1" applyFont="1" applyBorder="1" applyAlignment="1" applyProtection="1">
      <alignment horizontal="center" vertical="center"/>
      <protection locked="0"/>
    </xf>
    <xf numFmtId="168" fontId="12" fillId="0" borderId="5" xfId="0" applyNumberFormat="1" applyFont="1" applyBorder="1" applyAlignment="1">
      <alignment horizontal="right" vertical="center"/>
    </xf>
    <xf numFmtId="0" fontId="15" fillId="0" borderId="6" xfId="0" applyFont="1" applyBorder="1"/>
    <xf numFmtId="0" fontId="16" fillId="0" borderId="7" xfId="0" applyFont="1" applyBorder="1"/>
    <xf numFmtId="0" fontId="16" fillId="0" borderId="8" xfId="0" applyFont="1" applyBorder="1"/>
    <xf numFmtId="168" fontId="15" fillId="0" borderId="1" xfId="0" applyNumberFormat="1" applyFont="1" applyBorder="1"/>
    <xf numFmtId="0" fontId="15" fillId="3" borderId="6" xfId="0" applyFont="1" applyFill="1" applyBorder="1"/>
    <xf numFmtId="0" fontId="16" fillId="3" borderId="12" xfId="0" applyFont="1" applyFill="1" applyBorder="1"/>
    <xf numFmtId="0" fontId="16" fillId="3" borderId="13" xfId="0" applyFont="1" applyFill="1" applyBorder="1"/>
    <xf numFmtId="0" fontId="16" fillId="3" borderId="7" xfId="0" applyFont="1" applyFill="1" applyBorder="1"/>
    <xf numFmtId="0" fontId="16" fillId="3" borderId="8" xfId="0" applyFont="1" applyFill="1" applyBorder="1"/>
    <xf numFmtId="49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167" fontId="12" fillId="0" borderId="5" xfId="0" applyNumberFormat="1" applyFont="1" applyBorder="1" applyAlignment="1">
      <alignment horizontal="center" vertical="center"/>
    </xf>
    <xf numFmtId="166" fontId="12" fillId="0" borderId="5" xfId="0" applyNumberFormat="1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>
      <alignment horizontal="center" vertical="center" wrapText="1"/>
    </xf>
    <xf numFmtId="49" fontId="12" fillId="3" borderId="7" xfId="0" applyNumberFormat="1" applyFont="1" applyFill="1" applyBorder="1" applyAlignment="1">
      <alignment horizontal="left"/>
    </xf>
    <xf numFmtId="0" fontId="18" fillId="3" borderId="7" xfId="0" applyFont="1" applyFill="1" applyBorder="1" applyAlignment="1">
      <alignment horizontal="left" vertical="center" wrapText="1" shrinkToFit="1"/>
    </xf>
    <xf numFmtId="49" fontId="18" fillId="3" borderId="7" xfId="0" applyNumberFormat="1" applyFont="1" applyFill="1" applyBorder="1" applyAlignment="1">
      <alignment horizontal="left"/>
    </xf>
    <xf numFmtId="167" fontId="18" fillId="3" borderId="7" xfId="0" applyNumberFormat="1" applyFont="1" applyFill="1" applyBorder="1" applyAlignment="1">
      <alignment horizontal="right"/>
    </xf>
    <xf numFmtId="166" fontId="18" fillId="3" borderId="7" xfId="0" applyNumberFormat="1" applyFont="1" applyFill="1" applyBorder="1" applyAlignment="1">
      <alignment horizontal="right"/>
    </xf>
    <xf numFmtId="166" fontId="12" fillId="3" borderId="8" xfId="0" applyNumberFormat="1" applyFont="1" applyFill="1" applyBorder="1" applyAlignment="1">
      <alignment horizontal="right"/>
    </xf>
    <xf numFmtId="166" fontId="14" fillId="0" borderId="1" xfId="0" applyNumberFormat="1" applyFont="1" applyBorder="1" applyAlignment="1">
      <alignment horizontal="right"/>
    </xf>
    <xf numFmtId="0" fontId="12" fillId="0" borderId="5" xfId="0" applyFont="1" applyBorder="1" applyAlignment="1">
      <alignment horizontal="left" vertical="center" wrapText="1" shrinkToFit="1"/>
    </xf>
    <xf numFmtId="0" fontId="11" fillId="0" borderId="5" xfId="0" applyFont="1" applyBorder="1" applyAlignment="1">
      <alignment horizontal="left" vertical="center" wrapText="1" shrinkToFit="1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wrapText="1"/>
    </xf>
    <xf numFmtId="4" fontId="11" fillId="0" borderId="5" xfId="0" applyNumberFormat="1" applyFont="1" applyBorder="1" applyAlignment="1">
      <alignment horizontal="center" vertical="center"/>
    </xf>
    <xf numFmtId="168" fontId="11" fillId="0" borderId="5" xfId="0" applyNumberFormat="1" applyFont="1" applyBorder="1" applyAlignment="1" applyProtection="1">
      <alignment horizontal="center" vertical="center"/>
      <protection locked="0"/>
    </xf>
    <xf numFmtId="0" fontId="11" fillId="0" borderId="5" xfId="0" applyFont="1" applyBorder="1"/>
    <xf numFmtId="4" fontId="11" fillId="0" borderId="5" xfId="0" applyNumberFormat="1" applyFont="1" applyBorder="1"/>
    <xf numFmtId="168" fontId="11" fillId="0" borderId="5" xfId="0" applyNumberFormat="1" applyFont="1" applyBorder="1" applyProtection="1">
      <protection locked="0"/>
    </xf>
    <xf numFmtId="0" fontId="9" fillId="3" borderId="6" xfId="0" applyFont="1" applyFill="1" applyBorder="1"/>
    <xf numFmtId="49" fontId="6" fillId="3" borderId="7" xfId="0" applyNumberFormat="1" applyFont="1" applyFill="1" applyBorder="1" applyAlignment="1">
      <alignment horizontal="left"/>
    </xf>
    <xf numFmtId="0" fontId="6" fillId="3" borderId="7" xfId="0" applyFont="1" applyFill="1" applyBorder="1" applyAlignment="1">
      <alignment horizontal="left" vertical="center" wrapText="1" shrinkToFit="1"/>
    </xf>
    <xf numFmtId="167" fontId="6" fillId="3" borderId="7" xfId="0" applyNumberFormat="1" applyFont="1" applyFill="1" applyBorder="1" applyAlignment="1">
      <alignment horizontal="right"/>
    </xf>
    <xf numFmtId="0" fontId="10" fillId="3" borderId="7" xfId="0" applyFont="1" applyFill="1" applyBorder="1"/>
    <xf numFmtId="0" fontId="10" fillId="3" borderId="8" xfId="0" applyFont="1" applyFill="1" applyBorder="1"/>
    <xf numFmtId="0" fontId="0" fillId="3" borderId="7" xfId="0" applyFill="1" applyBorder="1"/>
    <xf numFmtId="0" fontId="0" fillId="3" borderId="8" xfId="0" applyFill="1" applyBorder="1"/>
    <xf numFmtId="168" fontId="9" fillId="0" borderId="1" xfId="0" applyNumberFormat="1" applyFont="1" applyBorder="1"/>
    <xf numFmtId="0" fontId="15" fillId="4" borderId="9" xfId="0" applyFont="1" applyFill="1" applyBorder="1"/>
    <xf numFmtId="0" fontId="16" fillId="4" borderId="10" xfId="0" applyFont="1" applyFill="1" applyBorder="1"/>
    <xf numFmtId="0" fontId="16" fillId="4" borderId="11" xfId="0" applyFont="1" applyFill="1" applyBorder="1"/>
    <xf numFmtId="0" fontId="15" fillId="4" borderId="6" xfId="0" applyFont="1" applyFill="1" applyBorder="1"/>
    <xf numFmtId="0" fontId="16" fillId="4" borderId="7" xfId="0" applyFont="1" applyFill="1" applyBorder="1"/>
    <xf numFmtId="0" fontId="16" fillId="4" borderId="8" xfId="0" applyFont="1" applyFill="1" applyBorder="1"/>
    <xf numFmtId="49" fontId="18" fillId="4" borderId="7" xfId="0" applyNumberFormat="1" applyFont="1" applyFill="1" applyBorder="1" applyAlignment="1">
      <alignment horizontal="left"/>
    </xf>
    <xf numFmtId="0" fontId="18" fillId="4" borderId="7" xfId="0" applyFont="1" applyFill="1" applyBorder="1" applyAlignment="1">
      <alignment horizontal="left" vertical="center" wrapText="1" shrinkToFit="1"/>
    </xf>
    <xf numFmtId="167" fontId="18" fillId="4" borderId="7" xfId="0" applyNumberFormat="1" applyFont="1" applyFill="1" applyBorder="1" applyAlignment="1">
      <alignment horizontal="right"/>
    </xf>
    <xf numFmtId="166" fontId="18" fillId="4" borderId="7" xfId="0" applyNumberFormat="1" applyFont="1" applyFill="1" applyBorder="1" applyAlignment="1">
      <alignment horizontal="right"/>
    </xf>
    <xf numFmtId="166" fontId="12" fillId="4" borderId="8" xfId="0" applyNumberFormat="1" applyFont="1" applyFill="1" applyBorder="1" applyAlignment="1">
      <alignment horizontal="right"/>
    </xf>
    <xf numFmtId="0" fontId="9" fillId="4" borderId="6" xfId="0" applyFont="1" applyFill="1" applyBorder="1"/>
    <xf numFmtId="49" fontId="6" fillId="4" borderId="7" xfId="0" applyNumberFormat="1" applyFont="1" applyFill="1" applyBorder="1" applyAlignment="1">
      <alignment horizontal="left"/>
    </xf>
    <xf numFmtId="0" fontId="6" fillId="4" borderId="7" xfId="0" applyFont="1" applyFill="1" applyBorder="1" applyAlignment="1">
      <alignment horizontal="left" vertical="center" wrapText="1" shrinkToFit="1"/>
    </xf>
    <xf numFmtId="167" fontId="6" fillId="4" borderId="7" xfId="0" applyNumberFormat="1" applyFont="1" applyFill="1" applyBorder="1" applyAlignment="1">
      <alignment horizontal="right"/>
    </xf>
    <xf numFmtId="166" fontId="6" fillId="4" borderId="7" xfId="0" applyNumberFormat="1" applyFont="1" applyFill="1" applyBorder="1" applyAlignment="1">
      <alignment horizontal="right"/>
    </xf>
    <xf numFmtId="166" fontId="3" fillId="4" borderId="8" xfId="0" applyNumberFormat="1" applyFont="1" applyFill="1" applyBorder="1" applyAlignment="1">
      <alignment horizontal="right"/>
    </xf>
    <xf numFmtId="0" fontId="16" fillId="0" borderId="17" xfId="0" applyFont="1" applyBorder="1"/>
    <xf numFmtId="49" fontId="17" fillId="0" borderId="17" xfId="0" applyNumberFormat="1" applyFont="1" applyBorder="1" applyAlignment="1">
      <alignment horizontal="left"/>
    </xf>
    <xf numFmtId="49" fontId="14" fillId="0" borderId="17" xfId="0" applyNumberFormat="1" applyFont="1" applyBorder="1" applyAlignment="1">
      <alignment horizontal="left"/>
    </xf>
    <xf numFmtId="0" fontId="15" fillId="0" borderId="17" xfId="0" applyFont="1" applyBorder="1"/>
    <xf numFmtId="49" fontId="5" fillId="0" borderId="17" xfId="0" applyNumberFormat="1" applyFont="1" applyBorder="1" applyAlignment="1">
      <alignment horizontal="left"/>
    </xf>
    <xf numFmtId="49" fontId="5" fillId="0" borderId="14" xfId="0" applyNumberFormat="1" applyFont="1" applyBorder="1" applyAlignment="1">
      <alignment horizontal="left"/>
    </xf>
    <xf numFmtId="49" fontId="6" fillId="0" borderId="15" xfId="0" applyNumberFormat="1" applyFont="1" applyBorder="1" applyAlignment="1">
      <alignment horizontal="left"/>
    </xf>
    <xf numFmtId="0" fontId="6" fillId="0" borderId="15" xfId="0" applyFont="1" applyBorder="1" applyAlignment="1">
      <alignment horizontal="left" vertical="center" wrapText="1" shrinkToFit="1"/>
    </xf>
    <xf numFmtId="167" fontId="6" fillId="0" borderId="15" xfId="0" applyNumberFormat="1" applyFont="1" applyBorder="1" applyAlignment="1">
      <alignment horizontal="right"/>
    </xf>
    <xf numFmtId="0" fontId="9" fillId="0" borderId="16" xfId="0" applyFont="1" applyBorder="1" applyAlignment="1">
      <alignment horizontal="right"/>
    </xf>
    <xf numFmtId="0" fontId="22" fillId="0" borderId="5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7" fontId="22" fillId="0" borderId="5" xfId="0" applyNumberFormat="1" applyFont="1" applyBorder="1" applyAlignment="1">
      <alignment horizontal="center" vertical="center"/>
    </xf>
    <xf numFmtId="167" fontId="22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opLeftCell="A22" zoomScaleNormal="100" workbookViewId="0">
      <selection activeCell="A42" sqref="A42:E47"/>
    </sheetView>
  </sheetViews>
  <sheetFormatPr defaultColWidth="9.109375" defaultRowHeight="13.2"/>
  <cols>
    <col min="1" max="1" width="5.109375" style="2" customWidth="1"/>
    <col min="2" max="2" width="39.6640625" style="2" customWidth="1"/>
    <col min="3" max="3" width="14.6640625" style="2" customWidth="1"/>
    <col min="4" max="4" width="13.33203125" style="2" customWidth="1"/>
    <col min="5" max="5" width="14.33203125" style="2" customWidth="1"/>
    <col min="6" max="16384" width="9.109375" style="2"/>
  </cols>
  <sheetData>
    <row r="1" spans="1:5">
      <c r="E1" s="2" t="s">
        <v>120</v>
      </c>
    </row>
    <row r="3" spans="1:5">
      <c r="A3" s="2" t="s">
        <v>121</v>
      </c>
    </row>
    <row r="4" spans="1:5">
      <c r="A4" s="2" t="s">
        <v>122</v>
      </c>
    </row>
    <row r="5" spans="1:5">
      <c r="A5" s="2" t="s">
        <v>122</v>
      </c>
    </row>
    <row r="6" spans="1:5">
      <c r="A6" s="2" t="s">
        <v>122</v>
      </c>
    </row>
    <row r="8" spans="1:5" ht="30" customHeight="1">
      <c r="A8" s="4"/>
      <c r="B8" s="58" t="s">
        <v>44</v>
      </c>
      <c r="C8" s="58"/>
      <c r="D8" s="58"/>
      <c r="E8" s="58"/>
    </row>
    <row r="9" spans="1:5" ht="13.8">
      <c r="A9" s="4"/>
      <c r="B9" s="5" t="s">
        <v>123</v>
      </c>
      <c r="C9" s="6"/>
      <c r="D9" s="6"/>
      <c r="E9" s="6"/>
    </row>
    <row r="10" spans="1:5" ht="13.8">
      <c r="A10" s="4"/>
      <c r="B10" s="5"/>
      <c r="C10" s="6"/>
      <c r="D10" s="6"/>
      <c r="E10" s="6"/>
    </row>
    <row r="11" spans="1:5" ht="14.4" customHeight="1">
      <c r="A11" s="4"/>
      <c r="B11" s="7"/>
      <c r="C11" s="6"/>
      <c r="D11" s="6"/>
      <c r="E11" s="6"/>
    </row>
    <row r="12" spans="1:5" ht="27" customHeight="1">
      <c r="A12" s="4"/>
      <c r="B12" s="63" t="s">
        <v>126</v>
      </c>
      <c r="C12" s="8"/>
      <c r="D12" s="8"/>
      <c r="E12" s="8"/>
    </row>
    <row r="13" spans="1:5" ht="39.6">
      <c r="A13" s="4"/>
      <c r="B13" s="62" t="s">
        <v>2</v>
      </c>
      <c r="C13" s="60" t="s">
        <v>124</v>
      </c>
      <c r="D13" s="61" t="s">
        <v>9</v>
      </c>
      <c r="E13" s="60" t="s">
        <v>125</v>
      </c>
    </row>
    <row r="14" spans="1:5">
      <c r="A14" s="4"/>
      <c r="B14" s="64" t="s">
        <v>33</v>
      </c>
      <c r="C14" s="65">
        <f>SUM(C15:C16)</f>
        <v>0</v>
      </c>
      <c r="D14" s="65">
        <f t="shared" ref="D14:D35" si="0">0.22*C14</f>
        <v>0</v>
      </c>
      <c r="E14" s="65">
        <f>C14+D14</f>
        <v>0</v>
      </c>
    </row>
    <row r="15" spans="1:5">
      <c r="A15" s="4"/>
      <c r="B15" s="9" t="s">
        <v>24</v>
      </c>
      <c r="C15" s="10">
        <f>Predor_OBRNE!H18+Predor_OBRNE!H24+Predor_OBRNE!H30</f>
        <v>0</v>
      </c>
      <c r="D15" s="10">
        <f t="shared" si="0"/>
        <v>0</v>
      </c>
      <c r="E15" s="10">
        <f t="shared" ref="E15:E35" si="1">C15+D15</f>
        <v>0</v>
      </c>
    </row>
    <row r="16" spans="1:5">
      <c r="A16" s="4"/>
      <c r="B16" s="9" t="s">
        <v>13</v>
      </c>
      <c r="C16" s="10">
        <f>Predor_OBRNE!H43</f>
        <v>0</v>
      </c>
      <c r="D16" s="10">
        <f t="shared" si="0"/>
        <v>0</v>
      </c>
      <c r="E16" s="10">
        <f t="shared" si="1"/>
        <v>0</v>
      </c>
    </row>
    <row r="17" spans="1:5">
      <c r="A17" s="4"/>
      <c r="B17" s="64" t="s">
        <v>32</v>
      </c>
      <c r="C17" s="65">
        <f>SUM(C18:C19)</f>
        <v>0</v>
      </c>
      <c r="D17" s="65">
        <f t="shared" si="0"/>
        <v>0</v>
      </c>
      <c r="E17" s="65">
        <f>C17+D17</f>
        <v>0</v>
      </c>
    </row>
    <row r="18" spans="1:5">
      <c r="A18" s="4"/>
      <c r="B18" s="9" t="s">
        <v>34</v>
      </c>
      <c r="C18" s="10">
        <f>Predor_OBRNE!H49</f>
        <v>0</v>
      </c>
      <c r="D18" s="10">
        <f t="shared" si="0"/>
        <v>0</v>
      </c>
      <c r="E18" s="10">
        <f t="shared" si="1"/>
        <v>0</v>
      </c>
    </row>
    <row r="19" spans="1:5">
      <c r="A19" s="4"/>
      <c r="B19" s="9" t="s">
        <v>31</v>
      </c>
      <c r="C19" s="10">
        <f>Predor_OBRNE!H57</f>
        <v>0</v>
      </c>
      <c r="D19" s="10">
        <f t="shared" si="0"/>
        <v>0</v>
      </c>
      <c r="E19" s="10">
        <f t="shared" si="1"/>
        <v>0</v>
      </c>
    </row>
    <row r="20" spans="1:5">
      <c r="A20" s="4"/>
      <c r="B20" s="64" t="s">
        <v>30</v>
      </c>
      <c r="C20" s="65">
        <f>SUM(C21:C23)</f>
        <v>0</v>
      </c>
      <c r="D20" s="65">
        <f t="shared" si="0"/>
        <v>0</v>
      </c>
      <c r="E20" s="65">
        <f t="shared" si="1"/>
        <v>0</v>
      </c>
    </row>
    <row r="21" spans="1:5">
      <c r="A21" s="4"/>
      <c r="B21" s="9" t="s">
        <v>29</v>
      </c>
      <c r="C21" s="10">
        <f>Predor_OBRNE!H68</f>
        <v>0</v>
      </c>
      <c r="D21" s="10">
        <f t="shared" si="0"/>
        <v>0</v>
      </c>
      <c r="E21" s="10">
        <f t="shared" si="1"/>
        <v>0</v>
      </c>
    </row>
    <row r="22" spans="1:5">
      <c r="A22" s="4"/>
      <c r="B22" s="9" t="s">
        <v>49</v>
      </c>
      <c r="C22" s="10">
        <f>Predor_OBRNE!H73</f>
        <v>0</v>
      </c>
      <c r="D22" s="10">
        <f t="shared" ref="D22" si="2">0.22*C22</f>
        <v>0</v>
      </c>
      <c r="E22" s="10">
        <f t="shared" ref="E22" si="3">C22+D22</f>
        <v>0</v>
      </c>
    </row>
    <row r="23" spans="1:5">
      <c r="A23" s="4"/>
      <c r="B23" s="9" t="s">
        <v>36</v>
      </c>
      <c r="C23" s="10">
        <f>Predor_OBRNE!H79</f>
        <v>0</v>
      </c>
      <c r="D23" s="10">
        <f t="shared" si="0"/>
        <v>0</v>
      </c>
      <c r="E23" s="10">
        <f t="shared" si="1"/>
        <v>0</v>
      </c>
    </row>
    <row r="24" spans="1:5">
      <c r="A24" s="4"/>
      <c r="B24" s="64" t="s">
        <v>28</v>
      </c>
      <c r="C24" s="65">
        <f>SUM(C25:C31)</f>
        <v>0</v>
      </c>
      <c r="D24" s="65">
        <f>0.22*C24</f>
        <v>0</v>
      </c>
      <c r="E24" s="65">
        <f t="shared" si="1"/>
        <v>0</v>
      </c>
    </row>
    <row r="25" spans="1:5" s="3" customFormat="1" ht="12.75" customHeight="1">
      <c r="A25"/>
      <c r="B25" s="9" t="s">
        <v>43</v>
      </c>
      <c r="C25" s="10">
        <f>Predor_OBRNE!H86</f>
        <v>0</v>
      </c>
      <c r="D25" s="10">
        <f t="shared" ref="D25" si="4">0.22*C25</f>
        <v>0</v>
      </c>
      <c r="E25" s="10">
        <f t="shared" ref="E25" si="5">C25+D25</f>
        <v>0</v>
      </c>
    </row>
    <row r="26" spans="1:5" s="3" customFormat="1" ht="12.75" customHeight="1">
      <c r="A26"/>
      <c r="B26" s="9" t="s">
        <v>38</v>
      </c>
      <c r="C26" s="10">
        <f>Predor_OBRNE!H94</f>
        <v>0</v>
      </c>
      <c r="D26" s="10">
        <f t="shared" ref="D26:D31" si="6">0.22*C26</f>
        <v>0</v>
      </c>
      <c r="E26" s="10">
        <f t="shared" ref="E26:E31" si="7">C26+D26</f>
        <v>0</v>
      </c>
    </row>
    <row r="27" spans="1:5" s="3" customFormat="1" ht="12.75" customHeight="1">
      <c r="A27"/>
      <c r="B27" s="9" t="s">
        <v>26</v>
      </c>
      <c r="C27" s="10">
        <f>Predor_OBRNE!H99</f>
        <v>0</v>
      </c>
      <c r="D27" s="10">
        <f t="shared" si="6"/>
        <v>0</v>
      </c>
      <c r="E27" s="10">
        <f t="shared" si="7"/>
        <v>0</v>
      </c>
    </row>
    <row r="28" spans="1:5" s="3" customFormat="1" ht="12.75" customHeight="1">
      <c r="A28"/>
      <c r="B28" s="9" t="s">
        <v>71</v>
      </c>
      <c r="C28" s="10">
        <f>Predor_OBRNE!H107</f>
        <v>0</v>
      </c>
      <c r="D28" s="10">
        <f t="shared" si="6"/>
        <v>0</v>
      </c>
      <c r="E28" s="10">
        <f t="shared" si="7"/>
        <v>0</v>
      </c>
    </row>
    <row r="29" spans="1:5" s="3" customFormat="1" ht="12.75" customHeight="1">
      <c r="A29"/>
      <c r="B29" s="9" t="s">
        <v>100</v>
      </c>
      <c r="C29" s="10">
        <f>Predor_OBRNE!H113</f>
        <v>0</v>
      </c>
      <c r="D29" s="10">
        <f t="shared" ref="D29:D30" si="8">0.22*C29</f>
        <v>0</v>
      </c>
      <c r="E29" s="10">
        <f t="shared" ref="E29:E30" si="9">C29+D29</f>
        <v>0</v>
      </c>
    </row>
    <row r="30" spans="1:5" s="3" customFormat="1" ht="12.75" customHeight="1">
      <c r="A30"/>
      <c r="B30" s="9" t="s">
        <v>35</v>
      </c>
      <c r="C30" s="10">
        <f>Predor_OBRNE!H118</f>
        <v>0</v>
      </c>
      <c r="D30" s="10">
        <f t="shared" si="8"/>
        <v>0</v>
      </c>
      <c r="E30" s="10">
        <f t="shared" si="9"/>
        <v>0</v>
      </c>
    </row>
    <row r="31" spans="1:5" s="3" customFormat="1" ht="12.75" customHeight="1">
      <c r="A31"/>
      <c r="B31" s="9" t="s">
        <v>39</v>
      </c>
      <c r="C31" s="10">
        <f>Predor_OBRNE!H129</f>
        <v>0</v>
      </c>
      <c r="D31" s="10">
        <f t="shared" si="6"/>
        <v>0</v>
      </c>
      <c r="E31" s="10">
        <f t="shared" si="7"/>
        <v>0</v>
      </c>
    </row>
    <row r="32" spans="1:5" s="3" customFormat="1" ht="12.75" customHeight="1">
      <c r="A32"/>
      <c r="B32" s="64" t="s">
        <v>127</v>
      </c>
      <c r="C32" s="65">
        <f>SUM(C33:C34)</f>
        <v>0</v>
      </c>
      <c r="D32" s="65">
        <f>0.22*C32</f>
        <v>0</v>
      </c>
      <c r="E32" s="65">
        <f t="shared" si="1"/>
        <v>0</v>
      </c>
    </row>
    <row r="33" spans="1:5" s="3" customFormat="1" ht="12.75" customHeight="1">
      <c r="A33"/>
      <c r="B33" s="9" t="s">
        <v>93</v>
      </c>
      <c r="C33" s="10">
        <f>Predor_OBRNE!H135</f>
        <v>0</v>
      </c>
      <c r="D33" s="11">
        <f t="shared" ref="D33" si="10">0.22*C33</f>
        <v>0</v>
      </c>
      <c r="E33" s="11">
        <f t="shared" si="1"/>
        <v>0</v>
      </c>
    </row>
    <row r="34" spans="1:5" s="3" customFormat="1" ht="12.75" customHeight="1">
      <c r="A34"/>
      <c r="B34" s="9" t="s">
        <v>94</v>
      </c>
      <c r="C34" s="10">
        <f>Predor_OBRNE!H148</f>
        <v>0</v>
      </c>
      <c r="D34" s="11">
        <f t="shared" ref="D34" si="11">0.22*C34</f>
        <v>0</v>
      </c>
      <c r="E34" s="11">
        <f t="shared" ref="E34" si="12">C34+D34</f>
        <v>0</v>
      </c>
    </row>
    <row r="35" spans="1:5">
      <c r="A35" s="4"/>
      <c r="B35" s="64" t="s">
        <v>128</v>
      </c>
      <c r="C35" s="65">
        <f>SUM(C36)</f>
        <v>0</v>
      </c>
      <c r="D35" s="65">
        <f t="shared" si="0"/>
        <v>0</v>
      </c>
      <c r="E35" s="65">
        <f t="shared" si="1"/>
        <v>0</v>
      </c>
    </row>
    <row r="36" spans="1:5">
      <c r="A36" s="4"/>
      <c r="B36" s="9" t="s">
        <v>18</v>
      </c>
      <c r="C36" s="10">
        <f>Predor_OBRNE!H156</f>
        <v>0</v>
      </c>
      <c r="D36" s="10">
        <f>0.22*C36</f>
        <v>0</v>
      </c>
      <c r="E36" s="10">
        <f>C36+D36</f>
        <v>0</v>
      </c>
    </row>
    <row r="37" spans="1:5" ht="18" customHeight="1">
      <c r="A37" s="4"/>
      <c r="B37" s="66" t="s">
        <v>107</v>
      </c>
      <c r="C37" s="10">
        <f>(+Predor_OBRNE!H18+Predor_OBRNE!H24+Predor_OBRNE!H30+Predor_OBRNE!H43+Predor_OBRNE!H49+Predor_OBRNE!H57+Predor_OBRNE!H68+Predor_OBRNE!H73+Predor_OBRNE!H79+Predor_OBRNE!H86+Predor_OBRNE!H94+Predor_OBRNE!H99+Predor_OBRNE!H107+Predor_OBRNE!H113+Predor_OBRNE!H118+Predor_OBRNE!H129+Predor_OBRNE!H135+Predor_OBRNE!H148+Predor_OBRNE!H156)*0.1</f>
        <v>0</v>
      </c>
      <c r="D37" s="10">
        <f>0.22*C37</f>
        <v>0</v>
      </c>
      <c r="E37" s="10">
        <f>C37+D37</f>
        <v>0</v>
      </c>
    </row>
    <row r="38" spans="1:5" ht="22.2" customHeight="1">
      <c r="A38" s="4"/>
      <c r="B38" s="67" t="s">
        <v>129</v>
      </c>
      <c r="C38" s="12">
        <f>C14+C17+C20+C24+C32+C35+C37</f>
        <v>0</v>
      </c>
      <c r="D38" s="12">
        <f>C38*0.22</f>
        <v>0</v>
      </c>
      <c r="E38" s="12">
        <f>C38+D38</f>
        <v>0</v>
      </c>
    </row>
    <row r="42" spans="1:5">
      <c r="A42" s="2" t="s">
        <v>130</v>
      </c>
    </row>
    <row r="46" spans="1:5">
      <c r="A46" s="2" t="s">
        <v>131</v>
      </c>
      <c r="C46" s="2" t="s">
        <v>132</v>
      </c>
      <c r="E46" s="2" t="s">
        <v>121</v>
      </c>
    </row>
  </sheetData>
  <mergeCells count="1">
    <mergeCell ref="B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6"/>
  <sheetViews>
    <sheetView tabSelected="1" zoomScaleNormal="100" zoomScaleSheetLayoutView="100" workbookViewId="0">
      <selection activeCell="L10" sqref="L10"/>
    </sheetView>
  </sheetViews>
  <sheetFormatPr defaultColWidth="9.109375" defaultRowHeight="14.4"/>
  <cols>
    <col min="1" max="1" width="3.109375" style="3" customWidth="1"/>
    <col min="2" max="2" width="12.5546875" style="3" customWidth="1"/>
    <col min="3" max="3" width="10.6640625" style="3" customWidth="1"/>
    <col min="4" max="4" width="36.5546875" style="3" customWidth="1"/>
    <col min="5" max="5" width="7.6640625" style="3" customWidth="1"/>
    <col min="6" max="6" width="9.109375" style="3"/>
    <col min="7" max="7" width="16" style="3" customWidth="1"/>
    <col min="8" max="8" width="14.44140625" style="3" bestFit="1" customWidth="1"/>
    <col min="9" max="16384" width="9.109375" style="3"/>
  </cols>
  <sheetData>
    <row r="1" spans="1:8">
      <c r="H1" s="3" t="s">
        <v>120</v>
      </c>
    </row>
    <row r="2" spans="1:8">
      <c r="A2" s="3" t="s">
        <v>121</v>
      </c>
    </row>
    <row r="3" spans="1:8">
      <c r="A3" s="3" t="s">
        <v>133</v>
      </c>
    </row>
    <row r="4" spans="1:8">
      <c r="A4" s="3" t="s">
        <v>133</v>
      </c>
    </row>
    <row r="5" spans="1:8">
      <c r="A5" s="3" t="s">
        <v>133</v>
      </c>
    </row>
    <row r="7" spans="1:8" ht="36.75" customHeight="1">
      <c r="A7" s="25"/>
      <c r="B7" s="59" t="s">
        <v>44</v>
      </c>
      <c r="C7" s="59"/>
      <c r="D7" s="59"/>
      <c r="E7" s="59"/>
      <c r="F7" s="59"/>
      <c r="G7" s="59"/>
      <c r="H7" s="59"/>
    </row>
    <row r="8" spans="1:8" ht="17.399999999999999">
      <c r="A8" s="25"/>
      <c r="B8" s="26" t="s">
        <v>134</v>
      </c>
      <c r="C8" s="27"/>
      <c r="D8" s="27"/>
      <c r="E8" s="27"/>
      <c r="F8" s="28"/>
      <c r="G8" s="29"/>
      <c r="H8" s="29"/>
    </row>
    <row r="9" spans="1:8" ht="17.399999999999999">
      <c r="A9" s="25"/>
      <c r="B9" s="26"/>
      <c r="C9" s="27"/>
      <c r="D9" s="27"/>
      <c r="E9" s="27"/>
      <c r="F9" s="28"/>
      <c r="G9" s="29"/>
      <c r="H9" s="29"/>
    </row>
    <row r="10" spans="1:8" ht="17.399999999999999">
      <c r="A10" s="25"/>
      <c r="B10" s="26" t="s">
        <v>45</v>
      </c>
      <c r="C10" s="27"/>
      <c r="D10" s="27"/>
      <c r="E10" s="27"/>
      <c r="F10" s="28"/>
      <c r="G10" s="29"/>
      <c r="H10" s="29"/>
    </row>
    <row r="11" spans="1:8" ht="18" thickBot="1">
      <c r="A11" s="25"/>
      <c r="B11" s="26"/>
      <c r="C11" s="27"/>
      <c r="D11" s="27"/>
      <c r="E11" s="27"/>
      <c r="F11" s="28"/>
      <c r="G11" s="29"/>
      <c r="H11" s="29"/>
    </row>
    <row r="12" spans="1:8" ht="55.8" thickBot="1">
      <c r="A12" s="30"/>
      <c r="B12" s="69" t="s">
        <v>0</v>
      </c>
      <c r="C12" s="69" t="s">
        <v>1</v>
      </c>
      <c r="D12" s="70" t="s">
        <v>2</v>
      </c>
      <c r="E12" s="69" t="s">
        <v>3</v>
      </c>
      <c r="F12" s="71" t="s">
        <v>4</v>
      </c>
      <c r="G12" s="68" t="s">
        <v>135</v>
      </c>
      <c r="H12" s="68" t="s">
        <v>124</v>
      </c>
    </row>
    <row r="13" spans="1:8">
      <c r="A13"/>
      <c r="B13" s="116" t="s">
        <v>5</v>
      </c>
      <c r="C13" s="117"/>
      <c r="D13" s="117"/>
      <c r="E13" s="117"/>
      <c r="F13" s="117"/>
      <c r="G13" s="117"/>
      <c r="H13" s="118"/>
    </row>
    <row r="14" spans="1:8">
      <c r="A14"/>
      <c r="B14" s="77" t="s">
        <v>24</v>
      </c>
      <c r="C14" s="78"/>
      <c r="D14" s="78"/>
      <c r="E14" s="78"/>
      <c r="F14" s="78"/>
      <c r="G14" s="78"/>
      <c r="H14" s="79"/>
    </row>
    <row r="15" spans="1:8">
      <c r="A15"/>
      <c r="B15" s="81" t="s">
        <v>52</v>
      </c>
      <c r="C15" s="82"/>
      <c r="D15" s="82"/>
      <c r="E15" s="82"/>
      <c r="F15" s="82"/>
      <c r="G15" s="82"/>
      <c r="H15" s="83"/>
    </row>
    <row r="16" spans="1:8" ht="42">
      <c r="A16"/>
      <c r="B16" s="133"/>
      <c r="C16" s="38">
        <v>1</v>
      </c>
      <c r="D16" s="39" t="s">
        <v>108</v>
      </c>
      <c r="E16" s="38" t="s">
        <v>109</v>
      </c>
      <c r="F16" s="40">
        <v>1</v>
      </c>
      <c r="G16" s="13"/>
      <c r="H16" s="31">
        <f>+G16*F16</f>
        <v>0</v>
      </c>
    </row>
    <row r="17" spans="1:8" ht="42">
      <c r="A17"/>
      <c r="B17" s="133"/>
      <c r="C17" s="38">
        <v>2</v>
      </c>
      <c r="D17" s="39" t="s">
        <v>104</v>
      </c>
      <c r="E17" s="38" t="s">
        <v>14</v>
      </c>
      <c r="F17" s="40">
        <v>120</v>
      </c>
      <c r="G17" s="13"/>
      <c r="H17" s="31">
        <f>+G17*F17</f>
        <v>0</v>
      </c>
    </row>
    <row r="18" spans="1:8" s="14" customFormat="1" ht="13.8">
      <c r="A18" s="33"/>
      <c r="B18" s="134"/>
      <c r="C18" s="41"/>
      <c r="D18" s="42"/>
      <c r="E18" s="41"/>
      <c r="F18" s="43"/>
      <c r="G18" s="57" t="s">
        <v>136</v>
      </c>
      <c r="H18" s="80">
        <f>SUM(H16:H17)</f>
        <v>0</v>
      </c>
    </row>
    <row r="19" spans="1:8" s="14" customFormat="1" ht="13.8">
      <c r="A19" s="33"/>
      <c r="B19" s="134"/>
      <c r="C19" s="41"/>
      <c r="D19" s="42"/>
      <c r="E19" s="41"/>
      <c r="F19" s="43"/>
      <c r="G19" s="57" t="s">
        <v>137</v>
      </c>
      <c r="H19" s="80">
        <f>H18*0.22</f>
        <v>0</v>
      </c>
    </row>
    <row r="20" spans="1:8" s="14" customFormat="1" ht="13.8">
      <c r="A20" s="33"/>
      <c r="B20" s="134"/>
      <c r="C20" s="41"/>
      <c r="D20" s="42"/>
      <c r="E20" s="41"/>
      <c r="F20" s="43"/>
      <c r="G20" s="57" t="s">
        <v>138</v>
      </c>
      <c r="H20" s="80">
        <f>H18+H19</f>
        <v>0</v>
      </c>
    </row>
    <row r="21" spans="1:8">
      <c r="A21"/>
      <c r="B21" s="81" t="s">
        <v>25</v>
      </c>
      <c r="C21" s="84"/>
      <c r="D21" s="84"/>
      <c r="E21" s="84"/>
      <c r="F21" s="84"/>
      <c r="G21" s="84"/>
      <c r="H21" s="85"/>
    </row>
    <row r="22" spans="1:8" ht="55.8">
      <c r="A22"/>
      <c r="B22" s="133"/>
      <c r="C22" s="72">
        <v>1</v>
      </c>
      <c r="D22" s="73" t="s">
        <v>54</v>
      </c>
      <c r="E22" s="72" t="s">
        <v>6</v>
      </c>
      <c r="F22" s="74">
        <v>20</v>
      </c>
      <c r="G22" s="75"/>
      <c r="H22" s="76">
        <f t="shared" ref="H22:H23" si="0">+G22*F22</f>
        <v>0</v>
      </c>
    </row>
    <row r="23" spans="1:8" ht="42">
      <c r="A23"/>
      <c r="B23" s="133"/>
      <c r="C23" s="38">
        <v>2</v>
      </c>
      <c r="D23" s="39" t="s">
        <v>110</v>
      </c>
      <c r="E23" s="38" t="s">
        <v>14</v>
      </c>
      <c r="F23" s="40">
        <v>100</v>
      </c>
      <c r="G23" s="13"/>
      <c r="H23" s="31">
        <f t="shared" si="0"/>
        <v>0</v>
      </c>
    </row>
    <row r="24" spans="1:8" s="14" customFormat="1" ht="13.8">
      <c r="A24" s="33"/>
      <c r="B24" s="134"/>
      <c r="C24" s="41"/>
      <c r="D24" s="42"/>
      <c r="E24" s="41"/>
      <c r="F24" s="43"/>
      <c r="G24" s="57" t="s">
        <v>136</v>
      </c>
      <c r="H24" s="80">
        <f>SUM(H22:H23)</f>
        <v>0</v>
      </c>
    </row>
    <row r="25" spans="1:8" s="14" customFormat="1" ht="13.8">
      <c r="A25" s="33"/>
      <c r="B25" s="134"/>
      <c r="C25" s="41"/>
      <c r="D25" s="42"/>
      <c r="E25" s="41"/>
      <c r="F25" s="43"/>
      <c r="G25" s="57" t="s">
        <v>137</v>
      </c>
      <c r="H25" s="80">
        <f>H24*0.22</f>
        <v>0</v>
      </c>
    </row>
    <row r="26" spans="1:8" s="14" customFormat="1" ht="13.8">
      <c r="A26" s="33"/>
      <c r="B26" s="134"/>
      <c r="C26" s="41"/>
      <c r="D26" s="42"/>
      <c r="E26" s="41"/>
      <c r="F26" s="43"/>
      <c r="G26" s="57" t="s">
        <v>138</v>
      </c>
      <c r="H26" s="80">
        <f>H24+H25</f>
        <v>0</v>
      </c>
    </row>
    <row r="27" spans="1:8">
      <c r="A27"/>
      <c r="B27" s="81" t="s">
        <v>53</v>
      </c>
      <c r="C27" s="84"/>
      <c r="D27" s="84"/>
      <c r="E27" s="84"/>
      <c r="F27" s="84"/>
      <c r="G27" s="84"/>
      <c r="H27" s="85"/>
    </row>
    <row r="28" spans="1:8" ht="28.2">
      <c r="A28"/>
      <c r="B28" s="133"/>
      <c r="C28" s="72">
        <v>1</v>
      </c>
      <c r="D28" s="73" t="s">
        <v>15</v>
      </c>
      <c r="E28" s="72" t="s">
        <v>11</v>
      </c>
      <c r="F28" s="74">
        <v>1</v>
      </c>
      <c r="G28" s="75"/>
      <c r="H28" s="76">
        <f t="shared" ref="H28:H29" si="1">+G28*F28</f>
        <v>0</v>
      </c>
    </row>
    <row r="29" spans="1:8" ht="28.2">
      <c r="A29"/>
      <c r="B29" s="133"/>
      <c r="C29" s="38">
        <v>2</v>
      </c>
      <c r="D29" s="39" t="s">
        <v>16</v>
      </c>
      <c r="E29" s="38" t="s">
        <v>11</v>
      </c>
      <c r="F29" s="40">
        <v>1</v>
      </c>
      <c r="G29" s="13"/>
      <c r="H29" s="31">
        <f t="shared" si="1"/>
        <v>0</v>
      </c>
    </row>
    <row r="30" spans="1:8" s="14" customFormat="1" ht="13.8">
      <c r="A30" s="33"/>
      <c r="B30" s="134"/>
      <c r="C30" s="41"/>
      <c r="D30" s="42"/>
      <c r="E30" s="41"/>
      <c r="F30" s="43"/>
      <c r="G30" s="57" t="s">
        <v>136</v>
      </c>
      <c r="H30" s="80">
        <f>SUM(H28:H29)</f>
        <v>0</v>
      </c>
    </row>
    <row r="31" spans="1:8" s="14" customFormat="1" ht="13.8">
      <c r="A31" s="33"/>
      <c r="B31" s="134"/>
      <c r="C31" s="41"/>
      <c r="D31" s="42"/>
      <c r="E31" s="41"/>
      <c r="F31" s="43"/>
      <c r="G31" s="57" t="s">
        <v>137</v>
      </c>
      <c r="H31" s="80">
        <f>H30*0.22</f>
        <v>0</v>
      </c>
    </row>
    <row r="32" spans="1:8" s="14" customFormat="1" ht="13.8">
      <c r="A32" s="33"/>
      <c r="B32" s="134"/>
      <c r="C32" s="41"/>
      <c r="D32" s="42"/>
      <c r="E32" s="41"/>
      <c r="F32" s="43"/>
      <c r="G32" s="57" t="s">
        <v>138</v>
      </c>
      <c r="H32" s="80">
        <f>H30+H31</f>
        <v>0</v>
      </c>
    </row>
    <row r="33" spans="1:8">
      <c r="A33"/>
      <c r="B33" s="81" t="s">
        <v>13</v>
      </c>
      <c r="C33" s="84"/>
      <c r="D33" s="84"/>
      <c r="E33" s="84"/>
      <c r="F33" s="84"/>
      <c r="G33" s="84"/>
      <c r="H33" s="85"/>
    </row>
    <row r="34" spans="1:8" ht="28.2">
      <c r="A34"/>
      <c r="B34" s="133"/>
      <c r="C34" s="72">
        <v>1</v>
      </c>
      <c r="D34" s="73" t="s">
        <v>57</v>
      </c>
      <c r="E34" s="72" t="s">
        <v>14</v>
      </c>
      <c r="F34" s="74">
        <f>2.8*100</f>
        <v>280</v>
      </c>
      <c r="G34" s="75"/>
      <c r="H34" s="76">
        <f t="shared" ref="H34:H42" si="2">+G34*F34</f>
        <v>0</v>
      </c>
    </row>
    <row r="35" spans="1:8" ht="28.2">
      <c r="A35"/>
      <c r="B35" s="133"/>
      <c r="C35" s="38">
        <v>2</v>
      </c>
      <c r="D35" s="39" t="s">
        <v>79</v>
      </c>
      <c r="E35" s="38" t="s">
        <v>11</v>
      </c>
      <c r="F35" s="40">
        <f>ROUNDUP(100/3*2,0)</f>
        <v>67</v>
      </c>
      <c r="G35" s="13"/>
      <c r="H35" s="31">
        <f t="shared" si="2"/>
        <v>0</v>
      </c>
    </row>
    <row r="36" spans="1:8" ht="97.2">
      <c r="A36"/>
      <c r="B36" s="133"/>
      <c r="C36" s="38">
        <v>3</v>
      </c>
      <c r="D36" s="39" t="s">
        <v>56</v>
      </c>
      <c r="E36" s="38" t="s">
        <v>12</v>
      </c>
      <c r="F36" s="40">
        <f>0.15*10</f>
        <v>1.5</v>
      </c>
      <c r="G36" s="13"/>
      <c r="H36" s="31">
        <f t="shared" si="2"/>
        <v>0</v>
      </c>
    </row>
    <row r="37" spans="1:8" ht="69.599999999999994">
      <c r="A37"/>
      <c r="B37" s="133"/>
      <c r="C37" s="38">
        <v>4</v>
      </c>
      <c r="D37" s="39" t="s">
        <v>98</v>
      </c>
      <c r="E37" s="38" t="s">
        <v>14</v>
      </c>
      <c r="F37" s="40">
        <f>6*4*10/2</f>
        <v>120</v>
      </c>
      <c r="G37" s="13"/>
      <c r="H37" s="31">
        <f t="shared" si="2"/>
        <v>0</v>
      </c>
    </row>
    <row r="38" spans="1:8" ht="69.599999999999994">
      <c r="A38"/>
      <c r="B38" s="133"/>
      <c r="C38" s="38">
        <v>5</v>
      </c>
      <c r="D38" s="39" t="s">
        <v>99</v>
      </c>
      <c r="E38" s="38" t="s">
        <v>14</v>
      </c>
      <c r="F38" s="40">
        <f>F37</f>
        <v>120</v>
      </c>
      <c r="G38" s="13"/>
      <c r="H38" s="31">
        <f t="shared" si="2"/>
        <v>0</v>
      </c>
    </row>
    <row r="39" spans="1:8" ht="111">
      <c r="A39"/>
      <c r="B39" s="133"/>
      <c r="C39" s="38">
        <v>6</v>
      </c>
      <c r="D39" s="39" t="s">
        <v>81</v>
      </c>
      <c r="E39" s="38" t="s">
        <v>14</v>
      </c>
      <c r="F39" s="40">
        <f>5*3*7*3</f>
        <v>315</v>
      </c>
      <c r="G39" s="13"/>
      <c r="H39" s="31">
        <f t="shared" si="2"/>
        <v>0</v>
      </c>
    </row>
    <row r="40" spans="1:8" ht="97.2">
      <c r="A40"/>
      <c r="B40" s="133"/>
      <c r="C40" s="38">
        <v>7</v>
      </c>
      <c r="D40" s="39" t="s">
        <v>82</v>
      </c>
      <c r="E40" s="38" t="s">
        <v>14</v>
      </c>
      <c r="F40" s="40">
        <f>100/2*2</f>
        <v>100</v>
      </c>
      <c r="G40" s="13"/>
      <c r="H40" s="31">
        <f t="shared" si="2"/>
        <v>0</v>
      </c>
    </row>
    <row r="41" spans="1:8" ht="138.75" customHeight="1">
      <c r="A41"/>
      <c r="B41" s="133"/>
      <c r="C41" s="38">
        <v>8</v>
      </c>
      <c r="D41" s="39" t="s">
        <v>51</v>
      </c>
      <c r="E41" s="38" t="s">
        <v>6</v>
      </c>
      <c r="F41" s="40">
        <f>20*0.7*100*0.1</f>
        <v>140</v>
      </c>
      <c r="G41" s="13"/>
      <c r="H41" s="31">
        <f t="shared" si="2"/>
        <v>0</v>
      </c>
    </row>
    <row r="42" spans="1:8" ht="83.4">
      <c r="A42"/>
      <c r="B42" s="133"/>
      <c r="C42" s="38">
        <v>9</v>
      </c>
      <c r="D42" s="39" t="s">
        <v>37</v>
      </c>
      <c r="E42" s="38" t="s">
        <v>12</v>
      </c>
      <c r="F42" s="40">
        <f>22*9.2*0.05</f>
        <v>10.119999999999999</v>
      </c>
      <c r="G42" s="13"/>
      <c r="H42" s="31">
        <f t="shared" si="2"/>
        <v>0</v>
      </c>
    </row>
    <row r="43" spans="1:8" s="14" customFormat="1" ht="13.8">
      <c r="A43" s="33"/>
      <c r="B43" s="134"/>
      <c r="C43" s="41"/>
      <c r="D43" s="42"/>
      <c r="E43" s="41"/>
      <c r="F43" s="43"/>
      <c r="G43" s="57" t="s">
        <v>8</v>
      </c>
      <c r="H43" s="32">
        <f>SUM(H34:H42)</f>
        <v>0</v>
      </c>
    </row>
    <row r="44" spans="1:8" s="14" customFormat="1" ht="13.8">
      <c r="A44" s="33"/>
      <c r="B44" s="134"/>
      <c r="C44" s="41"/>
      <c r="D44" s="42"/>
      <c r="E44" s="41"/>
      <c r="F44" s="43"/>
      <c r="G44" s="57" t="s">
        <v>9</v>
      </c>
      <c r="H44" s="32">
        <f>H43*0.22</f>
        <v>0</v>
      </c>
    </row>
    <row r="45" spans="1:8" s="14" customFormat="1" ht="13.8">
      <c r="A45" s="33"/>
      <c r="B45" s="134"/>
      <c r="C45" s="41"/>
      <c r="D45" s="42"/>
      <c r="E45" s="41"/>
      <c r="F45" s="43"/>
      <c r="G45" s="57" t="s">
        <v>10</v>
      </c>
      <c r="H45" s="32">
        <f>H43+H44</f>
        <v>0</v>
      </c>
    </row>
    <row r="46" spans="1:8">
      <c r="A46"/>
      <c r="B46" s="119" t="s">
        <v>7</v>
      </c>
      <c r="C46" s="120"/>
      <c r="D46" s="120"/>
      <c r="E46" s="120"/>
      <c r="F46" s="120"/>
      <c r="G46" s="120"/>
      <c r="H46" s="121"/>
    </row>
    <row r="47" spans="1:8" s="14" customFormat="1" ht="13.8">
      <c r="A47" s="33"/>
      <c r="B47" s="81" t="s">
        <v>34</v>
      </c>
      <c r="C47" s="91"/>
      <c r="D47" s="92"/>
      <c r="E47" s="93"/>
      <c r="F47" s="94"/>
      <c r="G47" s="95"/>
      <c r="H47" s="96"/>
    </row>
    <row r="48" spans="1:8" s="15" customFormat="1" ht="210.6" customHeight="1">
      <c r="A48" s="44"/>
      <c r="B48" s="135"/>
      <c r="C48" s="86" t="s">
        <v>85</v>
      </c>
      <c r="D48" s="87" t="s">
        <v>115</v>
      </c>
      <c r="E48" s="86" t="s">
        <v>12</v>
      </c>
      <c r="F48" s="88">
        <f>120*0.7*3.1+4*1.5*0.7*3.95</f>
        <v>276.99</v>
      </c>
      <c r="G48" s="89"/>
      <c r="H48" s="76">
        <f t="shared" ref="H48" si="3">+G48*F48</f>
        <v>0</v>
      </c>
    </row>
    <row r="49" spans="1:8" s="14" customFormat="1" ht="13.8">
      <c r="A49" s="33"/>
      <c r="B49" s="134"/>
      <c r="C49" s="41"/>
      <c r="D49" s="42"/>
      <c r="E49" s="41"/>
      <c r="F49" s="43"/>
      <c r="G49" s="29" t="s">
        <v>136</v>
      </c>
      <c r="H49" s="97">
        <f>SUM(H48:H48)</f>
        <v>0</v>
      </c>
    </row>
    <row r="50" spans="1:8" s="14" customFormat="1" ht="13.8">
      <c r="A50" s="33"/>
      <c r="B50" s="134"/>
      <c r="C50" s="41"/>
      <c r="D50" s="42"/>
      <c r="E50" s="41"/>
      <c r="F50" s="43"/>
      <c r="G50" s="29" t="s">
        <v>137</v>
      </c>
      <c r="H50" s="97">
        <f>H49*0.22</f>
        <v>0</v>
      </c>
    </row>
    <row r="51" spans="1:8" s="14" customFormat="1" ht="13.8">
      <c r="A51" s="33"/>
      <c r="B51" s="134"/>
      <c r="C51" s="41"/>
      <c r="D51" s="42"/>
      <c r="E51" s="41"/>
      <c r="F51" s="43"/>
      <c r="G51" s="29" t="s">
        <v>138</v>
      </c>
      <c r="H51" s="97">
        <f>H49+H50</f>
        <v>0</v>
      </c>
    </row>
    <row r="52" spans="1:8">
      <c r="A52"/>
      <c r="B52" s="81" t="s">
        <v>31</v>
      </c>
      <c r="C52" s="84"/>
      <c r="D52" s="84"/>
      <c r="E52" s="84"/>
      <c r="F52" s="84"/>
      <c r="G52" s="84"/>
      <c r="H52" s="85"/>
    </row>
    <row r="53" spans="1:8" ht="42.6" customHeight="1">
      <c r="A53"/>
      <c r="B53" s="133"/>
      <c r="C53" s="90">
        <v>1</v>
      </c>
      <c r="D53" s="143" t="s">
        <v>112</v>
      </c>
      <c r="E53" s="72" t="s">
        <v>69</v>
      </c>
      <c r="F53" s="74">
        <f>F48*2.2</f>
        <v>609.37800000000004</v>
      </c>
      <c r="G53" s="75"/>
      <c r="H53" s="76">
        <f t="shared" ref="H53:H56" si="4">+G53*F53</f>
        <v>0</v>
      </c>
    </row>
    <row r="54" spans="1:8" ht="55.8">
      <c r="A54"/>
      <c r="B54" s="133"/>
      <c r="C54" s="47">
        <v>2</v>
      </c>
      <c r="D54" s="39" t="s">
        <v>60</v>
      </c>
      <c r="E54" s="38" t="s">
        <v>69</v>
      </c>
      <c r="F54" s="40">
        <f>0.24*20*2.5</f>
        <v>12</v>
      </c>
      <c r="G54" s="13"/>
      <c r="H54" s="31">
        <f t="shared" si="4"/>
        <v>0</v>
      </c>
    </row>
    <row r="55" spans="1:8" ht="42">
      <c r="A55"/>
      <c r="B55" s="133"/>
      <c r="C55" s="47">
        <v>3</v>
      </c>
      <c r="D55" s="39" t="s">
        <v>61</v>
      </c>
      <c r="E55" s="38" t="s">
        <v>69</v>
      </c>
      <c r="F55" s="40">
        <f>(0.7*0.12*40)*2.5</f>
        <v>8.3999999999999986</v>
      </c>
      <c r="G55" s="13"/>
      <c r="H55" s="31">
        <f t="shared" si="4"/>
        <v>0</v>
      </c>
    </row>
    <row r="56" spans="1:8" ht="55.8">
      <c r="A56"/>
      <c r="B56" s="133"/>
      <c r="C56" s="47">
        <v>4</v>
      </c>
      <c r="D56" s="144" t="s">
        <v>113</v>
      </c>
      <c r="E56" s="38" t="s">
        <v>69</v>
      </c>
      <c r="F56" s="40">
        <f>(F36+0.12*0.12*F106)*2.2</f>
        <v>12.138720000000001</v>
      </c>
      <c r="G56" s="13"/>
      <c r="H56" s="31">
        <f t="shared" si="4"/>
        <v>0</v>
      </c>
    </row>
    <row r="57" spans="1:8" s="14" customFormat="1" ht="13.8">
      <c r="A57" s="33"/>
      <c r="B57" s="134"/>
      <c r="C57" s="48"/>
      <c r="D57" s="42"/>
      <c r="E57" s="41"/>
      <c r="F57" s="43"/>
      <c r="G57" s="57" t="s">
        <v>136</v>
      </c>
      <c r="H57" s="80">
        <f>SUM(H53:H56)</f>
        <v>0</v>
      </c>
    </row>
    <row r="58" spans="1:8" s="14" customFormat="1" ht="13.8">
      <c r="A58" s="33"/>
      <c r="B58" s="134"/>
      <c r="C58" s="41"/>
      <c r="D58" s="42"/>
      <c r="E58" s="41"/>
      <c r="F58" s="43"/>
      <c r="G58" s="57" t="s">
        <v>137</v>
      </c>
      <c r="H58" s="80">
        <f>H57*0.22</f>
        <v>0</v>
      </c>
    </row>
    <row r="59" spans="1:8" s="14" customFormat="1" ht="13.8">
      <c r="A59" s="33"/>
      <c r="B59" s="134"/>
      <c r="C59" s="41"/>
      <c r="D59" s="42"/>
      <c r="E59" s="41"/>
      <c r="F59" s="43"/>
      <c r="G59" s="57" t="s">
        <v>138</v>
      </c>
      <c r="H59" s="80">
        <f>H57+H58</f>
        <v>0</v>
      </c>
    </row>
    <row r="60" spans="1:8" s="14" customFormat="1" ht="13.8">
      <c r="A60" s="33"/>
      <c r="B60" s="119" t="s">
        <v>30</v>
      </c>
      <c r="C60" s="122"/>
      <c r="D60" s="123"/>
      <c r="E60" s="122"/>
      <c r="F60" s="124"/>
      <c r="G60" s="125"/>
      <c r="H60" s="126"/>
    </row>
    <row r="61" spans="1:8" s="14" customFormat="1" ht="13.8">
      <c r="A61" s="33"/>
      <c r="B61" s="81" t="s">
        <v>29</v>
      </c>
      <c r="C61" s="93"/>
      <c r="D61" s="92"/>
      <c r="E61" s="93"/>
      <c r="F61" s="94"/>
      <c r="G61" s="95"/>
      <c r="H61" s="96"/>
    </row>
    <row r="62" spans="1:8" s="14" customFormat="1" ht="111">
      <c r="A62" s="33"/>
      <c r="B62" s="134"/>
      <c r="C62" s="86" t="s">
        <v>85</v>
      </c>
      <c r="D62" s="98" t="s">
        <v>91</v>
      </c>
      <c r="E62" s="86" t="s">
        <v>14</v>
      </c>
      <c r="F62" s="88">
        <f>F39+F40+F106</f>
        <v>694</v>
      </c>
      <c r="G62" s="89"/>
      <c r="H62" s="76">
        <f t="shared" ref="H62:H67" si="5">+G62*F62</f>
        <v>0</v>
      </c>
    </row>
    <row r="63" spans="1:8" s="14" customFormat="1" ht="41.4">
      <c r="A63" s="33"/>
      <c r="B63" s="134"/>
      <c r="C63" s="45" t="s">
        <v>86</v>
      </c>
      <c r="D63" s="49" t="s">
        <v>67</v>
      </c>
      <c r="E63" s="45" t="s">
        <v>14</v>
      </c>
      <c r="F63" s="46">
        <v>200</v>
      </c>
      <c r="G63" s="1"/>
      <c r="H63" s="31">
        <f t="shared" si="5"/>
        <v>0</v>
      </c>
    </row>
    <row r="64" spans="1:8" s="14" customFormat="1" ht="41.4">
      <c r="A64" s="33"/>
      <c r="B64" s="134"/>
      <c r="C64" s="45" t="s">
        <v>88</v>
      </c>
      <c r="D64" s="49" t="s">
        <v>84</v>
      </c>
      <c r="E64" s="45" t="s">
        <v>12</v>
      </c>
      <c r="F64" s="46">
        <f>0.17*200</f>
        <v>34</v>
      </c>
      <c r="G64" s="1"/>
      <c r="H64" s="31">
        <f t="shared" si="5"/>
        <v>0</v>
      </c>
    </row>
    <row r="65" spans="1:8" s="14" customFormat="1" ht="166.2">
      <c r="A65" s="33"/>
      <c r="B65" s="134"/>
      <c r="C65" s="45" t="s">
        <v>89</v>
      </c>
      <c r="D65" s="49" t="s">
        <v>73</v>
      </c>
      <c r="E65" s="45" t="s">
        <v>14</v>
      </c>
      <c r="F65" s="46">
        <f>2*100</f>
        <v>200</v>
      </c>
      <c r="G65" s="1"/>
      <c r="H65" s="31">
        <f t="shared" si="5"/>
        <v>0</v>
      </c>
    </row>
    <row r="66" spans="1:8" s="14" customFormat="1" ht="138">
      <c r="A66" s="33"/>
      <c r="B66" s="134"/>
      <c r="C66" s="45" t="s">
        <v>87</v>
      </c>
      <c r="D66" s="50" t="s">
        <v>64</v>
      </c>
      <c r="E66" s="45" t="s">
        <v>14</v>
      </c>
      <c r="F66" s="46">
        <f>5.5*2*4</f>
        <v>44</v>
      </c>
      <c r="G66" s="1"/>
      <c r="H66" s="31">
        <f t="shared" si="5"/>
        <v>0</v>
      </c>
    </row>
    <row r="67" spans="1:8" s="14" customFormat="1" ht="138">
      <c r="A67" s="33"/>
      <c r="B67" s="134"/>
      <c r="C67" s="45" t="s">
        <v>90</v>
      </c>
      <c r="D67" s="50" t="s">
        <v>65</v>
      </c>
      <c r="E67" s="45" t="s">
        <v>14</v>
      </c>
      <c r="F67" s="46">
        <f>10*2*1.4</f>
        <v>28</v>
      </c>
      <c r="G67" s="1"/>
      <c r="H67" s="31">
        <f t="shared" si="5"/>
        <v>0</v>
      </c>
    </row>
    <row r="68" spans="1:8" s="14" customFormat="1" ht="13.8">
      <c r="A68" s="33"/>
      <c r="B68" s="134"/>
      <c r="C68" s="41"/>
      <c r="D68" s="42"/>
      <c r="E68" s="41"/>
      <c r="F68" s="51"/>
      <c r="G68" s="29" t="s">
        <v>136</v>
      </c>
      <c r="H68" s="97">
        <f>SUM(H62:H67)</f>
        <v>0</v>
      </c>
    </row>
    <row r="69" spans="1:8" s="14" customFormat="1" ht="13.8">
      <c r="A69" s="33"/>
      <c r="B69" s="134"/>
      <c r="C69" s="41"/>
      <c r="D69" s="42"/>
      <c r="E69" s="41"/>
      <c r="F69" s="51"/>
      <c r="G69" s="29" t="s">
        <v>137</v>
      </c>
      <c r="H69" s="97">
        <f>H68*0.22</f>
        <v>0</v>
      </c>
    </row>
    <row r="70" spans="1:8" s="14" customFormat="1" ht="13.8">
      <c r="A70" s="33"/>
      <c r="B70" s="134"/>
      <c r="C70" s="41"/>
      <c r="D70" s="42"/>
      <c r="E70" s="41"/>
      <c r="F70" s="51"/>
      <c r="G70" s="29" t="s">
        <v>125</v>
      </c>
      <c r="H70" s="97">
        <f>H68+H69</f>
        <v>0</v>
      </c>
    </row>
    <row r="71" spans="1:8" s="14" customFormat="1" ht="13.8">
      <c r="A71" s="33"/>
      <c r="B71" s="81" t="s">
        <v>49</v>
      </c>
      <c r="C71" s="93"/>
      <c r="D71" s="92"/>
      <c r="E71" s="93"/>
      <c r="F71" s="94"/>
      <c r="G71" s="95"/>
      <c r="H71" s="96"/>
    </row>
    <row r="72" spans="1:8" s="14" customFormat="1" ht="151.80000000000001">
      <c r="A72" s="33"/>
      <c r="B72" s="134"/>
      <c r="C72" s="86" t="s">
        <v>85</v>
      </c>
      <c r="D72" s="99" t="s">
        <v>50</v>
      </c>
      <c r="E72" s="86" t="s">
        <v>14</v>
      </c>
      <c r="F72" s="88">
        <f>1.4*2*11</f>
        <v>30.799999999999997</v>
      </c>
      <c r="G72" s="89"/>
      <c r="H72" s="76">
        <f t="shared" ref="H72" si="6">+G72*F72</f>
        <v>0</v>
      </c>
    </row>
    <row r="73" spans="1:8" s="14" customFormat="1" ht="13.8">
      <c r="A73" s="33"/>
      <c r="B73" s="134"/>
      <c r="C73" s="41"/>
      <c r="D73" s="42"/>
      <c r="E73" s="41"/>
      <c r="F73" s="51"/>
      <c r="G73" s="29" t="s">
        <v>136</v>
      </c>
      <c r="H73" s="97">
        <f>SUM(H72:H72)</f>
        <v>0</v>
      </c>
    </row>
    <row r="74" spans="1:8" s="14" customFormat="1" ht="13.8">
      <c r="A74" s="33"/>
      <c r="B74" s="134"/>
      <c r="C74" s="41"/>
      <c r="D74" s="42"/>
      <c r="E74" s="41"/>
      <c r="F74" s="51"/>
      <c r="G74" s="29" t="s">
        <v>137</v>
      </c>
      <c r="H74" s="97">
        <f>H73*0.22</f>
        <v>0</v>
      </c>
    </row>
    <row r="75" spans="1:8" s="14" customFormat="1" ht="13.8">
      <c r="A75" s="33"/>
      <c r="B75" s="134"/>
      <c r="C75" s="41"/>
      <c r="D75" s="42"/>
      <c r="E75" s="41"/>
      <c r="F75" s="51"/>
      <c r="G75" s="29" t="s">
        <v>138</v>
      </c>
      <c r="H75" s="97">
        <f>H73+H74</f>
        <v>0</v>
      </c>
    </row>
    <row r="76" spans="1:8" s="14" customFormat="1" ht="13.8">
      <c r="A76" s="33"/>
      <c r="B76" s="81" t="s">
        <v>36</v>
      </c>
      <c r="C76" s="93"/>
      <c r="D76" s="92"/>
      <c r="E76" s="93"/>
      <c r="F76" s="94"/>
      <c r="G76" s="95"/>
      <c r="H76" s="96"/>
    </row>
    <row r="77" spans="1:8" s="14" customFormat="1" ht="96.6">
      <c r="A77" s="33"/>
      <c r="B77" s="134"/>
      <c r="C77" s="86" t="s">
        <v>85</v>
      </c>
      <c r="D77" s="98" t="s">
        <v>47</v>
      </c>
      <c r="E77" s="86" t="s">
        <v>23</v>
      </c>
      <c r="F77" s="88">
        <v>22</v>
      </c>
      <c r="G77" s="89"/>
      <c r="H77" s="76">
        <f t="shared" ref="H77:H78" si="7">+G77*F77</f>
        <v>0</v>
      </c>
    </row>
    <row r="78" spans="1:8" s="14" customFormat="1" ht="69">
      <c r="A78" s="33"/>
      <c r="B78" s="134"/>
      <c r="C78" s="45" t="s">
        <v>86</v>
      </c>
      <c r="D78" s="49" t="s">
        <v>46</v>
      </c>
      <c r="E78" s="45" t="s">
        <v>23</v>
      </c>
      <c r="F78" s="46">
        <v>22</v>
      </c>
      <c r="G78" s="1"/>
      <c r="H78" s="31">
        <f t="shared" si="7"/>
        <v>0</v>
      </c>
    </row>
    <row r="79" spans="1:8" s="14" customFormat="1" ht="13.8">
      <c r="A79" s="33"/>
      <c r="B79" s="134"/>
      <c r="C79" s="41"/>
      <c r="D79" s="42"/>
      <c r="E79" s="41"/>
      <c r="F79" s="51"/>
      <c r="G79" s="29" t="s">
        <v>136</v>
      </c>
      <c r="H79" s="97">
        <f>SUM(H77:H78)</f>
        <v>0</v>
      </c>
    </row>
    <row r="80" spans="1:8" s="14" customFormat="1" ht="13.8">
      <c r="A80" s="33"/>
      <c r="B80" s="134"/>
      <c r="C80" s="41"/>
      <c r="D80" s="42"/>
      <c r="E80" s="41"/>
      <c r="F80" s="51"/>
      <c r="G80" s="29" t="s">
        <v>137</v>
      </c>
      <c r="H80" s="97">
        <f>H79*0.22</f>
        <v>0</v>
      </c>
    </row>
    <row r="81" spans="1:8" s="14" customFormat="1" ht="13.8">
      <c r="A81" s="33"/>
      <c r="B81" s="134"/>
      <c r="C81" s="41"/>
      <c r="D81" s="42"/>
      <c r="E81" s="41"/>
      <c r="F81" s="51"/>
      <c r="G81" s="29" t="s">
        <v>138</v>
      </c>
      <c r="H81" s="97">
        <f>H79+H80</f>
        <v>0</v>
      </c>
    </row>
    <row r="82" spans="1:8">
      <c r="A82"/>
      <c r="B82" s="119" t="s">
        <v>27</v>
      </c>
      <c r="C82" s="120"/>
      <c r="D82" s="120"/>
      <c r="E82" s="120"/>
      <c r="F82" s="120"/>
      <c r="G82" s="120"/>
      <c r="H82" s="121"/>
    </row>
    <row r="83" spans="1:8">
      <c r="A83"/>
      <c r="B83" s="81" t="s">
        <v>41</v>
      </c>
      <c r="C83" s="84"/>
      <c r="D83" s="84"/>
      <c r="E83" s="84"/>
      <c r="F83" s="84"/>
      <c r="G83" s="84"/>
      <c r="H83" s="85"/>
    </row>
    <row r="84" spans="1:8" ht="97.2">
      <c r="A84"/>
      <c r="B84" s="133"/>
      <c r="C84" s="100">
        <v>1</v>
      </c>
      <c r="D84" s="101" t="s">
        <v>75</v>
      </c>
      <c r="E84" s="100" t="s">
        <v>42</v>
      </c>
      <c r="F84" s="102">
        <f>((16.2*100)+((3.9*2.2)+(1.25))*8)*3.03</f>
        <v>5146.8792000000003</v>
      </c>
      <c r="G84" s="103"/>
      <c r="H84" s="76">
        <f t="shared" ref="H84:H85" si="8">+G84*F84</f>
        <v>0</v>
      </c>
    </row>
    <row r="85" spans="1:8" ht="111">
      <c r="A85"/>
      <c r="B85" s="133"/>
      <c r="C85" s="52">
        <v>2</v>
      </c>
      <c r="D85" s="53" t="s">
        <v>74</v>
      </c>
      <c r="E85" s="52" t="s">
        <v>42</v>
      </c>
      <c r="F85" s="54">
        <f>2.56*0.4*(100/0.2)*2</f>
        <v>1024</v>
      </c>
      <c r="G85" s="16"/>
      <c r="H85" s="31">
        <f t="shared" si="8"/>
        <v>0</v>
      </c>
    </row>
    <row r="86" spans="1:8" s="14" customFormat="1" ht="13.8">
      <c r="A86" s="33"/>
      <c r="B86" s="134"/>
      <c r="C86" s="41"/>
      <c r="D86" s="42"/>
      <c r="E86" s="41"/>
      <c r="F86" s="43"/>
      <c r="G86" s="57" t="s">
        <v>136</v>
      </c>
      <c r="H86" s="80">
        <f>SUM(H84:H85)</f>
        <v>0</v>
      </c>
    </row>
    <row r="87" spans="1:8" s="14" customFormat="1" ht="13.8">
      <c r="A87" s="33"/>
      <c r="B87" s="134"/>
      <c r="C87" s="41"/>
      <c r="D87" s="42"/>
      <c r="E87" s="41"/>
      <c r="F87" s="43"/>
      <c r="G87" s="57" t="s">
        <v>137</v>
      </c>
      <c r="H87" s="80">
        <f>H86*0.22</f>
        <v>0</v>
      </c>
    </row>
    <row r="88" spans="1:8" s="14" customFormat="1" ht="13.8">
      <c r="A88" s="33"/>
      <c r="B88" s="134"/>
      <c r="C88" s="41"/>
      <c r="D88" s="42"/>
      <c r="E88" s="41"/>
      <c r="F88" s="43"/>
      <c r="G88" s="57" t="s">
        <v>138</v>
      </c>
      <c r="H88" s="80">
        <f>H86+H87</f>
        <v>0</v>
      </c>
    </row>
    <row r="89" spans="1:8">
      <c r="A89"/>
      <c r="B89" s="81" t="s">
        <v>38</v>
      </c>
      <c r="C89" s="84"/>
      <c r="D89" s="84"/>
      <c r="E89" s="84"/>
      <c r="F89" s="84"/>
      <c r="G89" s="84"/>
      <c r="H89" s="85"/>
    </row>
    <row r="90" spans="1:8" ht="138.6">
      <c r="A90"/>
      <c r="B90" s="133"/>
      <c r="C90" s="100">
        <v>1</v>
      </c>
      <c r="D90" s="101" t="s">
        <v>76</v>
      </c>
      <c r="E90" s="100" t="s">
        <v>12</v>
      </c>
      <c r="F90" s="102">
        <f>((16.2*100)+((3.9*2.2)+(1.25))*8)*0.08</f>
        <v>135.8912</v>
      </c>
      <c r="G90" s="103"/>
      <c r="H90" s="76">
        <f t="shared" ref="H90:H93" si="9">+G90*F90</f>
        <v>0</v>
      </c>
    </row>
    <row r="91" spans="1:8" ht="97.2">
      <c r="A91"/>
      <c r="B91" s="133"/>
      <c r="C91" s="52">
        <v>2</v>
      </c>
      <c r="D91" s="53" t="s">
        <v>59</v>
      </c>
      <c r="E91" s="52" t="s">
        <v>11</v>
      </c>
      <c r="F91" s="54">
        <v>20</v>
      </c>
      <c r="G91" s="16"/>
      <c r="H91" s="31">
        <f t="shared" si="9"/>
        <v>0</v>
      </c>
    </row>
    <row r="92" spans="1:8" ht="69.599999999999994">
      <c r="A92"/>
      <c r="B92" s="133"/>
      <c r="C92" s="52">
        <v>3</v>
      </c>
      <c r="D92" s="53" t="s">
        <v>66</v>
      </c>
      <c r="E92" s="52" t="s">
        <v>12</v>
      </c>
      <c r="F92" s="54">
        <f>0.05*2*10</f>
        <v>1</v>
      </c>
      <c r="G92" s="16"/>
      <c r="H92" s="31">
        <f t="shared" si="9"/>
        <v>0</v>
      </c>
    </row>
    <row r="93" spans="1:8" ht="83.4">
      <c r="A93"/>
      <c r="B93" s="133"/>
      <c r="C93" s="52">
        <v>4</v>
      </c>
      <c r="D93" s="53" t="s">
        <v>72</v>
      </c>
      <c r="E93" s="52" t="s">
        <v>12</v>
      </c>
      <c r="F93" s="54">
        <f>0.42*1.3*20</f>
        <v>10.920000000000002</v>
      </c>
      <c r="G93" s="16"/>
      <c r="H93" s="31">
        <f t="shared" si="9"/>
        <v>0</v>
      </c>
    </row>
    <row r="94" spans="1:8" s="14" customFormat="1" ht="13.8">
      <c r="A94" s="33"/>
      <c r="B94" s="134"/>
      <c r="C94" s="41"/>
      <c r="D94" s="42"/>
      <c r="E94" s="41"/>
      <c r="F94" s="43"/>
      <c r="G94" s="57" t="s">
        <v>136</v>
      </c>
      <c r="H94" s="80">
        <f>SUM(H90:H93)</f>
        <v>0</v>
      </c>
    </row>
    <row r="95" spans="1:8" s="14" customFormat="1" ht="13.8">
      <c r="A95" s="33"/>
      <c r="B95" s="134"/>
      <c r="C95" s="41"/>
      <c r="D95" s="42"/>
      <c r="E95" s="41"/>
      <c r="F95" s="43"/>
      <c r="G95" s="57" t="s">
        <v>137</v>
      </c>
      <c r="H95" s="80">
        <f>H94*0.22</f>
        <v>0</v>
      </c>
    </row>
    <row r="96" spans="1:8" s="14" customFormat="1" ht="13.8">
      <c r="A96" s="33"/>
      <c r="B96" s="134"/>
      <c r="C96" s="41"/>
      <c r="D96" s="42"/>
      <c r="E96" s="41"/>
      <c r="F96" s="43"/>
      <c r="G96" s="57" t="s">
        <v>138</v>
      </c>
      <c r="H96" s="80">
        <f>H94+H95</f>
        <v>0</v>
      </c>
    </row>
    <row r="97" spans="1:8">
      <c r="A97"/>
      <c r="B97" s="81" t="s">
        <v>26</v>
      </c>
      <c r="C97" s="84"/>
      <c r="D97" s="84"/>
      <c r="E97" s="84"/>
      <c r="F97" s="84"/>
      <c r="G97" s="84"/>
      <c r="H97" s="85"/>
    </row>
    <row r="98" spans="1:8" ht="72">
      <c r="A98"/>
      <c r="B98" s="133"/>
      <c r="C98" s="100">
        <v>1</v>
      </c>
      <c r="D98" s="101" t="s">
        <v>48</v>
      </c>
      <c r="E98" s="100" t="s">
        <v>12</v>
      </c>
      <c r="F98" s="102">
        <f>100*16.2*0.05*0.4</f>
        <v>32.4</v>
      </c>
      <c r="G98" s="103"/>
      <c r="H98" s="76">
        <f t="shared" ref="H98" si="10">+G98*F98</f>
        <v>0</v>
      </c>
    </row>
    <row r="99" spans="1:8" s="14" customFormat="1" ht="13.8">
      <c r="A99" s="33"/>
      <c r="B99" s="134"/>
      <c r="C99" s="41"/>
      <c r="D99" s="42"/>
      <c r="E99" s="41"/>
      <c r="F99" s="43"/>
      <c r="G99" s="57" t="s">
        <v>136</v>
      </c>
      <c r="H99" s="80">
        <f>SUM(H98:H98)</f>
        <v>0</v>
      </c>
    </row>
    <row r="100" spans="1:8" s="14" customFormat="1" ht="13.8">
      <c r="A100" s="33"/>
      <c r="B100" s="134"/>
      <c r="C100" s="41"/>
      <c r="D100" s="42"/>
      <c r="E100" s="41"/>
      <c r="F100" s="43"/>
      <c r="G100" s="57" t="s">
        <v>137</v>
      </c>
      <c r="H100" s="80">
        <f>H99*0.22</f>
        <v>0</v>
      </c>
    </row>
    <row r="101" spans="1:8" s="14" customFormat="1" ht="13.8">
      <c r="A101" s="33"/>
      <c r="B101" s="134"/>
      <c r="C101" s="41"/>
      <c r="D101" s="42"/>
      <c r="E101" s="41"/>
      <c r="F101" s="43"/>
      <c r="G101" s="57" t="s">
        <v>138</v>
      </c>
      <c r="H101" s="80">
        <f>H99+H100</f>
        <v>0</v>
      </c>
    </row>
    <row r="102" spans="1:8">
      <c r="A102"/>
      <c r="B102" s="81" t="s">
        <v>71</v>
      </c>
      <c r="C102" s="84"/>
      <c r="D102" s="84"/>
      <c r="E102" s="84"/>
      <c r="F102" s="84"/>
      <c r="G102" s="84"/>
      <c r="H102" s="85"/>
    </row>
    <row r="103" spans="1:8" ht="41.4">
      <c r="A103"/>
      <c r="B103" s="133"/>
      <c r="C103" s="72" t="s">
        <v>85</v>
      </c>
      <c r="D103" s="98" t="s">
        <v>70</v>
      </c>
      <c r="E103" s="100" t="s">
        <v>6</v>
      </c>
      <c r="F103" s="102">
        <f>((16.2*100)+((3.9*2.2)+(1.25))*8)</f>
        <v>1698.64</v>
      </c>
      <c r="G103" s="103"/>
      <c r="H103" s="76">
        <f t="shared" ref="H103:H106" si="11">+G103*F103</f>
        <v>0</v>
      </c>
    </row>
    <row r="104" spans="1:8" ht="69.599999999999994">
      <c r="A104"/>
      <c r="B104" s="136"/>
      <c r="C104" s="38">
        <v>2</v>
      </c>
      <c r="D104" s="39" t="s">
        <v>58</v>
      </c>
      <c r="E104" s="38" t="s">
        <v>14</v>
      </c>
      <c r="F104" s="40">
        <f>20</f>
        <v>20</v>
      </c>
      <c r="G104" s="13"/>
      <c r="H104" s="31">
        <f t="shared" si="11"/>
        <v>0</v>
      </c>
    </row>
    <row r="105" spans="1:8" ht="69.599999999999994">
      <c r="A105"/>
      <c r="B105" s="133"/>
      <c r="C105" s="38">
        <v>3</v>
      </c>
      <c r="D105" s="39" t="s">
        <v>55</v>
      </c>
      <c r="E105" s="38" t="s">
        <v>14</v>
      </c>
      <c r="F105" s="40">
        <f>10*2*0.5</f>
        <v>10</v>
      </c>
      <c r="G105" s="13"/>
      <c r="H105" s="31">
        <f t="shared" si="11"/>
        <v>0</v>
      </c>
    </row>
    <row r="106" spans="1:8" ht="55.8">
      <c r="A106"/>
      <c r="B106" s="133"/>
      <c r="C106" s="38">
        <v>4</v>
      </c>
      <c r="D106" s="39" t="s">
        <v>80</v>
      </c>
      <c r="E106" s="38" t="s">
        <v>14</v>
      </c>
      <c r="F106" s="40">
        <f>5*3*16.2+2*3*6</f>
        <v>279</v>
      </c>
      <c r="G106" s="13"/>
      <c r="H106" s="31">
        <f t="shared" si="11"/>
        <v>0</v>
      </c>
    </row>
    <row r="107" spans="1:8" s="14" customFormat="1" ht="13.8">
      <c r="A107" s="33"/>
      <c r="B107" s="134"/>
      <c r="C107" s="41"/>
      <c r="D107" s="42"/>
      <c r="E107" s="41"/>
      <c r="F107" s="43"/>
      <c r="G107" s="57" t="s">
        <v>136</v>
      </c>
      <c r="H107" s="80">
        <f>SUM(H103:H106)</f>
        <v>0</v>
      </c>
    </row>
    <row r="108" spans="1:8" s="14" customFormat="1" ht="13.8">
      <c r="A108" s="33"/>
      <c r="B108" s="134"/>
      <c r="C108" s="41"/>
      <c r="D108" s="42"/>
      <c r="E108" s="41"/>
      <c r="F108" s="43"/>
      <c r="G108" s="57" t="s">
        <v>137</v>
      </c>
      <c r="H108" s="80">
        <f>H107*0.22</f>
        <v>0</v>
      </c>
    </row>
    <row r="109" spans="1:8" s="14" customFormat="1" ht="13.8">
      <c r="A109" s="33"/>
      <c r="B109" s="134"/>
      <c r="C109" s="41"/>
      <c r="D109" s="42"/>
      <c r="E109" s="41"/>
      <c r="F109" s="43"/>
      <c r="G109" s="57" t="s">
        <v>138</v>
      </c>
      <c r="H109" s="80">
        <f>H107+H108</f>
        <v>0</v>
      </c>
    </row>
    <row r="110" spans="1:8">
      <c r="A110"/>
      <c r="B110" s="81" t="s">
        <v>100</v>
      </c>
      <c r="C110" s="84"/>
      <c r="D110" s="84"/>
      <c r="E110" s="84"/>
      <c r="F110" s="84"/>
      <c r="G110" s="84"/>
      <c r="H110" s="85"/>
    </row>
    <row r="111" spans="1:8" ht="97.2">
      <c r="A111"/>
      <c r="B111" s="136"/>
      <c r="C111" s="72">
        <v>1</v>
      </c>
      <c r="D111" s="143" t="s">
        <v>116</v>
      </c>
      <c r="E111" s="72" t="s">
        <v>12</v>
      </c>
      <c r="F111" s="74">
        <v>60</v>
      </c>
      <c r="G111" s="75"/>
      <c r="H111" s="76">
        <f t="shared" ref="H111" si="12">+G111*F111</f>
        <v>0</v>
      </c>
    </row>
    <row r="112" spans="1:8" ht="138.6">
      <c r="A112"/>
      <c r="B112" s="133"/>
      <c r="C112" s="38">
        <v>2</v>
      </c>
      <c r="D112" s="144" t="s">
        <v>117</v>
      </c>
      <c r="E112" s="38" t="s">
        <v>12</v>
      </c>
      <c r="F112" s="40">
        <v>60</v>
      </c>
      <c r="G112" s="13"/>
      <c r="H112" s="31">
        <f t="shared" ref="H112" si="13">+G112*F112</f>
        <v>0</v>
      </c>
    </row>
    <row r="113" spans="1:12" s="14" customFormat="1" ht="13.8">
      <c r="A113" s="33"/>
      <c r="B113" s="134"/>
      <c r="C113" s="41"/>
      <c r="D113" s="42"/>
      <c r="E113" s="41"/>
      <c r="F113" s="43"/>
      <c r="G113" s="57" t="s">
        <v>136</v>
      </c>
      <c r="H113" s="80">
        <f>SUM(H111:H112)</f>
        <v>0</v>
      </c>
    </row>
    <row r="114" spans="1:12" s="14" customFormat="1" ht="13.8">
      <c r="A114" s="33"/>
      <c r="B114" s="134"/>
      <c r="C114" s="41"/>
      <c r="D114" s="42"/>
      <c r="E114" s="41"/>
      <c r="F114" s="43"/>
      <c r="G114" s="57" t="s">
        <v>137</v>
      </c>
      <c r="H114" s="80">
        <f>H113*0.22</f>
        <v>0</v>
      </c>
    </row>
    <row r="115" spans="1:12" s="14" customFormat="1" ht="13.8">
      <c r="A115" s="33"/>
      <c r="B115" s="134"/>
      <c r="C115" s="41"/>
      <c r="D115" s="42"/>
      <c r="E115" s="41"/>
      <c r="F115" s="43"/>
      <c r="G115" s="57" t="s">
        <v>138</v>
      </c>
      <c r="H115" s="80">
        <f>H113+H114</f>
        <v>0</v>
      </c>
    </row>
    <row r="116" spans="1:12">
      <c r="A116"/>
      <c r="B116" s="81" t="s">
        <v>35</v>
      </c>
      <c r="C116" s="84"/>
      <c r="D116" s="84"/>
      <c r="E116" s="84"/>
      <c r="F116" s="84"/>
      <c r="G116" s="84"/>
      <c r="H116" s="85"/>
    </row>
    <row r="117" spans="1:12" ht="124.2">
      <c r="A117"/>
      <c r="B117" s="133"/>
      <c r="C117" s="72">
        <v>1</v>
      </c>
      <c r="D117" s="87" t="s">
        <v>83</v>
      </c>
      <c r="E117" s="72" t="s">
        <v>14</v>
      </c>
      <c r="F117" s="74">
        <f>F106</f>
        <v>279</v>
      </c>
      <c r="G117" s="75"/>
      <c r="H117" s="76">
        <f t="shared" ref="H117" si="14">+G117*F117</f>
        <v>0</v>
      </c>
    </row>
    <row r="118" spans="1:12" s="14" customFormat="1" ht="13.8">
      <c r="A118" s="33"/>
      <c r="B118" s="134"/>
      <c r="C118" s="41"/>
      <c r="D118" s="42"/>
      <c r="E118" s="41"/>
      <c r="F118" s="43"/>
      <c r="G118" s="57" t="s">
        <v>136</v>
      </c>
      <c r="H118" s="80">
        <f>SUM(H117:H117)</f>
        <v>0</v>
      </c>
    </row>
    <row r="119" spans="1:12" s="14" customFormat="1" ht="13.8">
      <c r="A119" s="33"/>
      <c r="B119" s="134"/>
      <c r="C119" s="41"/>
      <c r="D119" s="42"/>
      <c r="E119" s="41"/>
      <c r="F119" s="43"/>
      <c r="G119" s="57" t="s">
        <v>137</v>
      </c>
      <c r="H119" s="80">
        <f>H118*0.22</f>
        <v>0</v>
      </c>
    </row>
    <row r="120" spans="1:12" s="14" customFormat="1" ht="13.8">
      <c r="A120" s="33"/>
      <c r="B120" s="134"/>
      <c r="C120" s="41"/>
      <c r="D120" s="42"/>
      <c r="E120" s="41"/>
      <c r="F120" s="43"/>
      <c r="G120" s="57" t="s">
        <v>138</v>
      </c>
      <c r="H120" s="80">
        <f>H118+H119</f>
        <v>0</v>
      </c>
    </row>
    <row r="121" spans="1:12">
      <c r="A121"/>
      <c r="B121" s="81" t="s">
        <v>39</v>
      </c>
      <c r="C121" s="84"/>
      <c r="D121" s="84"/>
      <c r="E121" s="84"/>
      <c r="F121" s="84"/>
      <c r="G121" s="84"/>
      <c r="H121" s="85"/>
    </row>
    <row r="122" spans="1:12" ht="83.4">
      <c r="A122"/>
      <c r="B122" s="133"/>
      <c r="C122" s="72">
        <v>1</v>
      </c>
      <c r="D122" s="73" t="s">
        <v>77</v>
      </c>
      <c r="E122" s="72" t="s">
        <v>6</v>
      </c>
      <c r="F122" s="74">
        <f>((16.2*100)+((3.9*2.2)+(1.25))*8)</f>
        <v>1698.64</v>
      </c>
      <c r="G122" s="75"/>
      <c r="H122" s="76">
        <f t="shared" ref="H122:H128" si="15">+G122*F122</f>
        <v>0</v>
      </c>
    </row>
    <row r="123" spans="1:12" ht="83.4">
      <c r="A123"/>
      <c r="B123" s="133"/>
      <c r="C123" s="38">
        <v>2</v>
      </c>
      <c r="D123" s="39" t="s">
        <v>62</v>
      </c>
      <c r="E123" s="38" t="s">
        <v>6</v>
      </c>
      <c r="F123" s="40">
        <f>100*2</f>
        <v>200</v>
      </c>
      <c r="G123" s="13"/>
      <c r="H123" s="31">
        <f t="shared" si="15"/>
        <v>0</v>
      </c>
    </row>
    <row r="124" spans="1:12" ht="55.8">
      <c r="A124"/>
      <c r="B124" s="133"/>
      <c r="C124" s="38">
        <v>3</v>
      </c>
      <c r="D124" s="39" t="s">
        <v>97</v>
      </c>
      <c r="E124" s="38" t="s">
        <v>6</v>
      </c>
      <c r="F124" s="40">
        <f>14.8*68</f>
        <v>1006.4000000000001</v>
      </c>
      <c r="G124" s="13"/>
      <c r="H124" s="31">
        <f t="shared" si="15"/>
        <v>0</v>
      </c>
    </row>
    <row r="125" spans="1:12" ht="55.8">
      <c r="A125"/>
      <c r="B125" s="133"/>
      <c r="C125" s="38">
        <v>4</v>
      </c>
      <c r="D125" s="39" t="s">
        <v>63</v>
      </c>
      <c r="E125" s="38" t="s">
        <v>6</v>
      </c>
      <c r="F125" s="40">
        <f>F123</f>
        <v>200</v>
      </c>
      <c r="G125" s="13"/>
      <c r="H125" s="31">
        <f t="shared" si="15"/>
        <v>0</v>
      </c>
    </row>
    <row r="126" spans="1:12" ht="83.4">
      <c r="A126"/>
      <c r="B126" s="133"/>
      <c r="C126" s="38">
        <v>5</v>
      </c>
      <c r="D126" s="39" t="s">
        <v>68</v>
      </c>
      <c r="E126" s="38" t="s">
        <v>6</v>
      </c>
      <c r="F126" s="40">
        <f>(4*1*1.8)+(200*1)+(0.5*6*2*4)</f>
        <v>231.2</v>
      </c>
      <c r="G126" s="13"/>
      <c r="H126" s="31">
        <f t="shared" si="15"/>
        <v>0</v>
      </c>
      <c r="L126" s="17"/>
    </row>
    <row r="127" spans="1:12" ht="69.599999999999994">
      <c r="A127"/>
      <c r="B127" s="133"/>
      <c r="C127" s="38">
        <v>6</v>
      </c>
      <c r="D127" s="39" t="s">
        <v>40</v>
      </c>
      <c r="E127" s="38" t="s">
        <v>6</v>
      </c>
      <c r="F127" s="40">
        <f>((17.2*100)+((3.9*2.2)+(1.25))*8)</f>
        <v>1798.64</v>
      </c>
      <c r="G127" s="13"/>
      <c r="H127" s="31">
        <f t="shared" si="15"/>
        <v>0</v>
      </c>
      <c r="L127" s="17"/>
    </row>
    <row r="128" spans="1:12" ht="151.80000000000001" customHeight="1">
      <c r="A128"/>
      <c r="B128" s="133"/>
      <c r="C128" s="38">
        <v>7</v>
      </c>
      <c r="D128" s="39" t="s">
        <v>78</v>
      </c>
      <c r="E128" s="38" t="s">
        <v>6</v>
      </c>
      <c r="F128" s="40">
        <f>((17.2*100)+((3.9*2.2)+(1.25))*8)</f>
        <v>1798.64</v>
      </c>
      <c r="G128" s="13"/>
      <c r="H128" s="31">
        <f t="shared" si="15"/>
        <v>0</v>
      </c>
      <c r="L128" s="17"/>
    </row>
    <row r="129" spans="1:8" s="14" customFormat="1" ht="13.8">
      <c r="A129" s="33"/>
      <c r="B129" s="134"/>
      <c r="C129" s="41"/>
      <c r="D129" s="42"/>
      <c r="E129" s="41"/>
      <c r="F129" s="43"/>
      <c r="G129" s="57" t="s">
        <v>136</v>
      </c>
      <c r="H129" s="80">
        <f>SUM(H122:H128)</f>
        <v>0</v>
      </c>
    </row>
    <row r="130" spans="1:8" s="14" customFormat="1" ht="13.8">
      <c r="A130" s="33"/>
      <c r="B130" s="134"/>
      <c r="C130" s="41"/>
      <c r="D130" s="42"/>
      <c r="E130" s="41"/>
      <c r="F130" s="43"/>
      <c r="G130" s="57" t="s">
        <v>137</v>
      </c>
      <c r="H130" s="80">
        <f>H129*0.22</f>
        <v>0</v>
      </c>
    </row>
    <row r="131" spans="1:8" s="14" customFormat="1" ht="13.8">
      <c r="A131" s="33"/>
      <c r="B131" s="134"/>
      <c r="C131" s="41"/>
      <c r="D131" s="42"/>
      <c r="E131" s="41"/>
      <c r="F131" s="43"/>
      <c r="G131" s="57" t="s">
        <v>138</v>
      </c>
      <c r="H131" s="80">
        <f>H129+H130</f>
        <v>0</v>
      </c>
    </row>
    <row r="132" spans="1:8">
      <c r="A132"/>
      <c r="B132" s="119" t="s">
        <v>95</v>
      </c>
      <c r="C132" s="120"/>
      <c r="D132" s="120"/>
      <c r="E132" s="120"/>
      <c r="F132" s="120"/>
      <c r="G132" s="120"/>
      <c r="H132" s="121"/>
    </row>
    <row r="133" spans="1:8" s="14" customFormat="1" ht="13.8">
      <c r="A133" s="33"/>
      <c r="B133" s="81" t="s">
        <v>93</v>
      </c>
      <c r="C133" s="91"/>
      <c r="D133" s="92"/>
      <c r="E133" s="93"/>
      <c r="F133" s="94"/>
      <c r="G133" s="95"/>
      <c r="H133" s="96"/>
    </row>
    <row r="134" spans="1:8" s="15" customFormat="1" ht="82.8">
      <c r="A134" s="44"/>
      <c r="B134" s="135"/>
      <c r="C134" s="86" t="s">
        <v>85</v>
      </c>
      <c r="D134" s="73" t="s">
        <v>114</v>
      </c>
      <c r="E134" s="86" t="s">
        <v>14</v>
      </c>
      <c r="F134" s="88">
        <v>120</v>
      </c>
      <c r="G134" s="75"/>
      <c r="H134" s="76">
        <f t="shared" ref="H134" si="16">+G134*F134</f>
        <v>0</v>
      </c>
    </row>
    <row r="135" spans="1:8" s="14" customFormat="1" ht="13.8">
      <c r="A135" s="33"/>
      <c r="B135" s="134"/>
      <c r="C135" s="41"/>
      <c r="D135" s="42"/>
      <c r="E135" s="41"/>
      <c r="F135" s="43"/>
      <c r="G135" s="57" t="s">
        <v>136</v>
      </c>
      <c r="H135" s="80">
        <f>SUM(H134:H134)</f>
        <v>0</v>
      </c>
    </row>
    <row r="136" spans="1:8" s="14" customFormat="1" ht="13.8">
      <c r="A136" s="33"/>
      <c r="B136" s="134"/>
      <c r="C136" s="41"/>
      <c r="D136" s="42"/>
      <c r="E136" s="41"/>
      <c r="F136" s="43"/>
      <c r="G136" s="29" t="s">
        <v>137</v>
      </c>
      <c r="H136" s="97">
        <f>H135*0.22</f>
        <v>0</v>
      </c>
    </row>
    <row r="137" spans="1:8" s="14" customFormat="1" ht="13.8">
      <c r="A137" s="33"/>
      <c r="B137" s="134"/>
      <c r="C137" s="41"/>
      <c r="D137" s="42"/>
      <c r="E137" s="41"/>
      <c r="F137" s="43"/>
      <c r="G137" s="29" t="s">
        <v>138</v>
      </c>
      <c r="H137" s="97">
        <f>H135+H136</f>
        <v>0</v>
      </c>
    </row>
    <row r="138" spans="1:8">
      <c r="A138"/>
      <c r="B138" s="81" t="s">
        <v>94</v>
      </c>
      <c r="C138" s="84"/>
      <c r="D138" s="84"/>
      <c r="E138" s="84"/>
      <c r="F138" s="84"/>
      <c r="G138" s="113"/>
      <c r="H138" s="114"/>
    </row>
    <row r="139" spans="1:8" ht="28.2">
      <c r="A139"/>
      <c r="B139" s="133"/>
      <c r="C139" s="90">
        <v>1</v>
      </c>
      <c r="D139" s="73" t="s">
        <v>101</v>
      </c>
      <c r="E139" s="86" t="s">
        <v>11</v>
      </c>
      <c r="F139" s="145">
        <v>160</v>
      </c>
      <c r="G139" s="75"/>
      <c r="H139" s="76">
        <f t="shared" ref="H139:H147" si="17">+G139*F139</f>
        <v>0</v>
      </c>
    </row>
    <row r="140" spans="1:8" ht="42">
      <c r="A140"/>
      <c r="B140" s="133"/>
      <c r="C140" s="47">
        <v>2</v>
      </c>
      <c r="D140" s="144" t="s">
        <v>119</v>
      </c>
      <c r="E140" s="147" t="s">
        <v>12</v>
      </c>
      <c r="F140" s="146">
        <v>180</v>
      </c>
      <c r="G140" s="13"/>
      <c r="H140" s="31">
        <f t="shared" si="17"/>
        <v>0</v>
      </c>
    </row>
    <row r="141" spans="1:8" ht="42">
      <c r="A141"/>
      <c r="B141" s="133"/>
      <c r="C141" s="47">
        <v>3</v>
      </c>
      <c r="D141" s="144" t="s">
        <v>118</v>
      </c>
      <c r="E141" s="147" t="s">
        <v>12</v>
      </c>
      <c r="F141" s="146">
        <v>100</v>
      </c>
      <c r="G141" s="13"/>
      <c r="H141" s="31">
        <f t="shared" si="17"/>
        <v>0</v>
      </c>
    </row>
    <row r="142" spans="1:8">
      <c r="A142"/>
      <c r="B142" s="133"/>
      <c r="C142" s="47">
        <v>4</v>
      </c>
      <c r="D142" s="39" t="s">
        <v>102</v>
      </c>
      <c r="E142" s="45" t="s">
        <v>92</v>
      </c>
      <c r="F142" s="46">
        <v>240</v>
      </c>
      <c r="G142" s="13"/>
      <c r="H142" s="31">
        <f t="shared" si="17"/>
        <v>0</v>
      </c>
    </row>
    <row r="143" spans="1:8" ht="28.2">
      <c r="A143"/>
      <c r="B143" s="133"/>
      <c r="C143" s="47">
        <v>5</v>
      </c>
      <c r="D143" s="39" t="s">
        <v>103</v>
      </c>
      <c r="E143" s="45" t="s">
        <v>92</v>
      </c>
      <c r="F143" s="46">
        <v>120</v>
      </c>
      <c r="G143" s="13"/>
      <c r="H143" s="31">
        <f t="shared" si="17"/>
        <v>0</v>
      </c>
    </row>
    <row r="144" spans="1:8">
      <c r="A144"/>
      <c r="B144" s="133"/>
      <c r="C144" s="47">
        <v>6</v>
      </c>
      <c r="D144" s="144" t="s">
        <v>111</v>
      </c>
      <c r="E144" s="147" t="s">
        <v>92</v>
      </c>
      <c r="F144" s="146">
        <v>120</v>
      </c>
      <c r="G144" s="13"/>
      <c r="H144" s="31">
        <f t="shared" si="17"/>
        <v>0</v>
      </c>
    </row>
    <row r="145" spans="1:8">
      <c r="A145"/>
      <c r="B145" s="133"/>
      <c r="C145" s="47">
        <v>7</v>
      </c>
      <c r="D145" s="39" t="s">
        <v>106</v>
      </c>
      <c r="E145" s="45" t="s">
        <v>92</v>
      </c>
      <c r="F145" s="46">
        <v>160</v>
      </c>
      <c r="G145" s="13"/>
      <c r="H145" s="31">
        <f t="shared" si="17"/>
        <v>0</v>
      </c>
    </row>
    <row r="146" spans="1:8">
      <c r="A146"/>
      <c r="B146" s="133"/>
      <c r="C146" s="47">
        <v>8</v>
      </c>
      <c r="D146" s="144" t="s">
        <v>105</v>
      </c>
      <c r="E146" s="147" t="s">
        <v>11</v>
      </c>
      <c r="F146" s="146">
        <v>8</v>
      </c>
      <c r="G146" s="13"/>
      <c r="H146" s="31">
        <f t="shared" si="17"/>
        <v>0</v>
      </c>
    </row>
    <row r="147" spans="1:8" s="14" customFormat="1">
      <c r="A147"/>
      <c r="B147" s="133"/>
      <c r="C147" s="47">
        <v>9</v>
      </c>
      <c r="D147" s="39" t="s">
        <v>96</v>
      </c>
      <c r="E147" s="45" t="s">
        <v>11</v>
      </c>
      <c r="F147" s="46">
        <v>2</v>
      </c>
      <c r="G147" s="13"/>
      <c r="H147" s="31">
        <f t="shared" si="17"/>
        <v>0</v>
      </c>
    </row>
    <row r="148" spans="1:8" s="14" customFormat="1" ht="13.8">
      <c r="A148" s="33"/>
      <c r="B148" s="134"/>
      <c r="C148" s="48"/>
      <c r="D148" s="42"/>
      <c r="E148" s="41"/>
      <c r="F148" s="43"/>
      <c r="G148" s="57" t="s">
        <v>136</v>
      </c>
      <c r="H148" s="80">
        <f>SUM(H139:H147)</f>
        <v>0</v>
      </c>
    </row>
    <row r="149" spans="1:8" s="14" customFormat="1" ht="13.8">
      <c r="A149" s="33"/>
      <c r="B149" s="134"/>
      <c r="C149" s="41"/>
      <c r="D149" s="42"/>
      <c r="E149" s="41"/>
      <c r="F149" s="43"/>
      <c r="G149" s="57" t="s">
        <v>137</v>
      </c>
      <c r="H149" s="80">
        <f>H148*0.22</f>
        <v>0</v>
      </c>
    </row>
    <row r="150" spans="1:8">
      <c r="A150" s="33"/>
      <c r="B150" s="134"/>
      <c r="C150" s="41"/>
      <c r="D150" s="42"/>
      <c r="E150" s="41"/>
      <c r="F150" s="43"/>
      <c r="G150" s="57" t="s">
        <v>138</v>
      </c>
      <c r="H150" s="80">
        <f>H148+H149</f>
        <v>0</v>
      </c>
    </row>
    <row r="151" spans="1:8" s="18" customFormat="1" ht="13.8">
      <c r="A151" s="33"/>
      <c r="B151" s="127" t="s">
        <v>17</v>
      </c>
      <c r="C151" s="128"/>
      <c r="D151" s="129"/>
      <c r="E151" s="128"/>
      <c r="F151" s="130"/>
      <c r="G151" s="131"/>
      <c r="H151" s="132"/>
    </row>
    <row r="152" spans="1:8" s="18" customFormat="1" ht="13.8">
      <c r="A152" s="33"/>
      <c r="B152" s="107" t="s">
        <v>18</v>
      </c>
      <c r="C152" s="108"/>
      <c r="D152" s="109"/>
      <c r="E152" s="108"/>
      <c r="F152" s="110"/>
      <c r="G152" s="111"/>
      <c r="H152" s="112"/>
    </row>
    <row r="153" spans="1:8" s="18" customFormat="1" ht="13.8">
      <c r="A153" s="33"/>
      <c r="B153" s="137"/>
      <c r="C153" s="100">
        <v>1</v>
      </c>
      <c r="D153" s="101" t="s">
        <v>19</v>
      </c>
      <c r="E153" s="104" t="s">
        <v>20</v>
      </c>
      <c r="F153" s="105">
        <v>80</v>
      </c>
      <c r="G153" s="106"/>
      <c r="H153" s="76">
        <f t="shared" ref="H153:H155" si="18">+G153*F153</f>
        <v>0</v>
      </c>
    </row>
    <row r="154" spans="1:8" s="18" customFormat="1" ht="13.8">
      <c r="A154" s="33"/>
      <c r="B154" s="137"/>
      <c r="C154" s="52">
        <v>2</v>
      </c>
      <c r="D154" s="53" t="s">
        <v>21</v>
      </c>
      <c r="E154" s="55" t="s">
        <v>20</v>
      </c>
      <c r="F154" s="56">
        <v>80</v>
      </c>
      <c r="G154" s="22"/>
      <c r="H154" s="31">
        <f t="shared" si="18"/>
        <v>0</v>
      </c>
    </row>
    <row r="155" spans="1:8" s="14" customFormat="1" ht="27.6">
      <c r="A155" s="33"/>
      <c r="B155" s="137"/>
      <c r="C155" s="52">
        <v>3</v>
      </c>
      <c r="D155" s="53" t="s">
        <v>22</v>
      </c>
      <c r="E155" s="55" t="s">
        <v>23</v>
      </c>
      <c r="F155" s="56">
        <v>1</v>
      </c>
      <c r="G155" s="22"/>
      <c r="H155" s="31">
        <f t="shared" si="18"/>
        <v>0</v>
      </c>
    </row>
    <row r="156" spans="1:8" s="14" customFormat="1" ht="13.8">
      <c r="A156" s="33"/>
      <c r="B156" s="137"/>
      <c r="C156" s="34"/>
      <c r="D156" s="35"/>
      <c r="E156" s="34"/>
      <c r="F156" s="36"/>
      <c r="G156" s="37" t="s">
        <v>136</v>
      </c>
      <c r="H156" s="115">
        <f>SUM(H153:H155)</f>
        <v>0</v>
      </c>
    </row>
    <row r="157" spans="1:8" s="14" customFormat="1" ht="13.8">
      <c r="A157" s="33"/>
      <c r="B157" s="137"/>
      <c r="C157" s="34"/>
      <c r="D157" s="35"/>
      <c r="E157" s="34"/>
      <c r="F157" s="36"/>
      <c r="G157" s="37" t="s">
        <v>137</v>
      </c>
      <c r="H157" s="115">
        <f>H156*0.22</f>
        <v>0</v>
      </c>
    </row>
    <row r="158" spans="1:8">
      <c r="A158" s="33"/>
      <c r="B158" s="138"/>
      <c r="C158" s="139"/>
      <c r="D158" s="140"/>
      <c r="E158" s="139"/>
      <c r="F158" s="141"/>
      <c r="G158" s="142" t="s">
        <v>138</v>
      </c>
      <c r="H158" s="115">
        <f>H156+H157</f>
        <v>0</v>
      </c>
    </row>
    <row r="159" spans="1:8">
      <c r="A159" s="14"/>
      <c r="B159" s="21"/>
      <c r="C159" s="19"/>
      <c r="D159" s="20"/>
      <c r="E159" s="19"/>
      <c r="F159" s="23"/>
      <c r="G159" s="24"/>
      <c r="H159" s="24"/>
    </row>
    <row r="160" spans="1:8">
      <c r="A160" s="14"/>
      <c r="B160" s="21"/>
      <c r="C160" s="19"/>
      <c r="D160" s="20"/>
      <c r="E160" s="19"/>
      <c r="F160" s="23"/>
      <c r="G160" s="24"/>
      <c r="H160" s="24"/>
    </row>
    <row r="161" spans="1:8">
      <c r="A161" s="2" t="s">
        <v>130</v>
      </c>
      <c r="B161" s="2"/>
      <c r="C161" s="2"/>
      <c r="D161" s="2"/>
      <c r="E161" s="2"/>
    </row>
    <row r="162" spans="1:8">
      <c r="A162" s="2"/>
      <c r="B162" s="2"/>
      <c r="C162" s="2"/>
      <c r="D162" s="2"/>
      <c r="E162" s="2"/>
    </row>
    <row r="163" spans="1:8">
      <c r="A163" s="2"/>
      <c r="B163" s="2"/>
      <c r="C163" s="2"/>
      <c r="D163" s="2"/>
      <c r="E163" s="2"/>
    </row>
    <row r="164" spans="1:8">
      <c r="A164" s="2"/>
      <c r="B164" s="2"/>
      <c r="C164" s="2"/>
      <c r="D164" s="2"/>
      <c r="E164" s="2"/>
    </row>
    <row r="165" spans="1:8">
      <c r="A165" s="2" t="s">
        <v>131</v>
      </c>
      <c r="B165" s="2"/>
      <c r="C165" s="2"/>
      <c r="D165" s="2"/>
      <c r="E165" s="2" t="s">
        <v>132</v>
      </c>
      <c r="H165" s="3" t="s">
        <v>121</v>
      </c>
    </row>
    <row r="166" spans="1:8">
      <c r="A166" s="2"/>
      <c r="B166" s="2"/>
      <c r="C166" s="2"/>
      <c r="D166" s="2"/>
      <c r="E166" s="2"/>
    </row>
  </sheetData>
  <mergeCells count="1">
    <mergeCell ref="B7:H7"/>
  </mergeCells>
  <pageMargins left="0.7" right="0.7" top="0.75" bottom="0.75" header="0.3" footer="0.3"/>
  <pageSetup paperSize="9" scale="78" orientation="portrait" r:id="rId1"/>
  <rowBreaks count="3" manualBreakCount="3">
    <brk id="32" max="16383" man="1"/>
    <brk id="59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Predor_OBRNE_Rekap</vt:lpstr>
      <vt:lpstr>Predor_OBRNE</vt:lpstr>
      <vt:lpstr>Predor_OBRNE!Področje_tiskanja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Bitenc Tanja</cp:lastModifiedBy>
  <cp:lastPrinted>2022-04-26T11:58:11Z</cp:lastPrinted>
  <dcterms:created xsi:type="dcterms:W3CDTF">2020-01-28T10:45:48Z</dcterms:created>
  <dcterms:modified xsi:type="dcterms:W3CDTF">2023-05-16T06:32:11Z</dcterms:modified>
</cp:coreProperties>
</file>